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ALANCES\bal 2024\Llenado de planillas\6 Indicadores\"/>
    </mc:Choice>
  </mc:AlternateContent>
  <bookViews>
    <workbookView xWindow="0" yWindow="0" windowWidth="20490" windowHeight="7620" tabRatio="823"/>
  </bookViews>
  <sheets>
    <sheet name="Tabla" sheetId="1" r:id="rId1"/>
    <sheet name="aux" sheetId="3" state="hidden" r:id="rId2"/>
    <sheet name="Gráfico1_completo" sheetId="8" r:id="rId3"/>
    <sheet name="Gráfico2_1965-1995" sheetId="9" r:id="rId4"/>
    <sheet name="Gráfico3_1995-2024" sheetId="11" r:id="rId5"/>
  </sheets>
  <definedNames>
    <definedName name="\x">Tabla!#REF!</definedName>
    <definedName name="\z">Tabla!#REF!</definedName>
    <definedName name="_Fill" hidden="1">Tabla!#REF!</definedName>
    <definedName name="_Regression_Int" localSheetId="0" hidden="1">1</definedName>
    <definedName name="A_impresión_IM" localSheetId="0">Tabla!$A$1:$A$14</definedName>
    <definedName name="_xlnm.Print_Area" localSheetId="0">Tabla!$A$1:$AI$12</definedName>
  </definedNames>
  <calcPr calcId="162913"/>
</workbook>
</file>

<file path=xl/calcChain.xml><?xml version="1.0" encoding="utf-8"?>
<calcChain xmlns="http://schemas.openxmlformats.org/spreadsheetml/2006/main">
  <c r="H11" i="3" l="1"/>
  <c r="H12" i="3"/>
  <c r="H13" i="3"/>
  <c r="H14" i="3"/>
  <c r="H15" i="3"/>
  <c r="G11" i="3"/>
  <c r="G12" i="3"/>
  <c r="G13" i="3"/>
  <c r="G14" i="3"/>
  <c r="G15" i="3"/>
  <c r="B13" i="3"/>
  <c r="C13" i="3"/>
  <c r="D13" i="3"/>
  <c r="E13" i="3"/>
  <c r="F13" i="3"/>
  <c r="I13" i="3"/>
  <c r="J13" i="3"/>
  <c r="K13" i="3"/>
  <c r="L13" i="3"/>
  <c r="B14" i="3"/>
  <c r="C14" i="3"/>
  <c r="D14" i="3"/>
  <c r="E14" i="3"/>
  <c r="B15" i="3"/>
  <c r="C15" i="3"/>
  <c r="D15" i="3"/>
  <c r="E15" i="3"/>
  <c r="B16" i="3"/>
  <c r="C16" i="3"/>
  <c r="D16" i="3"/>
  <c r="E16" i="3"/>
  <c r="B17" i="3"/>
  <c r="C17" i="3"/>
  <c r="D17" i="3"/>
  <c r="E17" i="3"/>
  <c r="B18" i="3"/>
  <c r="C18" i="3"/>
  <c r="D18" i="3"/>
  <c r="E18" i="3"/>
  <c r="F14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F15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F16" i="3"/>
  <c r="G16" i="3"/>
  <c r="H16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F17" i="3"/>
  <c r="G17" i="3"/>
  <c r="H17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F18" i="3"/>
  <c r="G18" i="3"/>
  <c r="H18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B20" i="3"/>
  <c r="B19" i="3"/>
  <c r="C19" i="3"/>
  <c r="D19" i="3"/>
  <c r="E19" i="3"/>
  <c r="F19" i="3"/>
  <c r="G19" i="3"/>
  <c r="H19" i="3"/>
  <c r="C20" i="3"/>
  <c r="D20" i="3"/>
  <c r="E20" i="3"/>
  <c r="F20" i="3"/>
  <c r="G20" i="3"/>
  <c r="H20" i="3"/>
  <c r="I19" i="3"/>
  <c r="J19" i="3"/>
  <c r="K19" i="3"/>
  <c r="L19" i="3"/>
  <c r="M19" i="3"/>
  <c r="N19" i="3"/>
  <c r="I20" i="3"/>
  <c r="J20" i="3"/>
  <c r="K20" i="3"/>
  <c r="L20" i="3"/>
  <c r="M20" i="3"/>
  <c r="N20" i="3"/>
  <c r="I21" i="3"/>
  <c r="J21" i="3"/>
  <c r="K21" i="3"/>
  <c r="L21" i="3"/>
  <c r="M21" i="3"/>
  <c r="N21" i="3"/>
  <c r="I22" i="3"/>
  <c r="J22" i="3"/>
  <c r="K22" i="3"/>
  <c r="L22" i="3"/>
  <c r="M22" i="3"/>
  <c r="N22" i="3"/>
  <c r="R22" i="3"/>
  <c r="R21" i="3"/>
  <c r="R20" i="3"/>
  <c r="R19" i="3"/>
  <c r="Q22" i="3"/>
  <c r="P22" i="3"/>
  <c r="O22" i="3"/>
  <c r="Q21" i="3"/>
  <c r="P21" i="3"/>
  <c r="O21" i="3"/>
  <c r="Q20" i="3"/>
  <c r="P20" i="3"/>
  <c r="O20" i="3"/>
  <c r="Q19" i="3"/>
  <c r="P19" i="3"/>
  <c r="O19" i="3"/>
  <c r="S22" i="3"/>
  <c r="S21" i="3"/>
  <c r="S20" i="3"/>
  <c r="S19" i="3"/>
  <c r="T22" i="3"/>
  <c r="T21" i="3"/>
  <c r="T20" i="3"/>
  <c r="T19" i="3"/>
  <c r="U25" i="3"/>
  <c r="U24" i="3"/>
  <c r="U23" i="3"/>
  <c r="U22" i="3"/>
  <c r="U21" i="3"/>
  <c r="U20" i="3"/>
  <c r="U19" i="3"/>
  <c r="V25" i="3"/>
  <c r="V24" i="3"/>
  <c r="V23" i="3"/>
  <c r="V22" i="3"/>
  <c r="V21" i="3"/>
  <c r="V20" i="3"/>
  <c r="V19" i="3"/>
  <c r="W25" i="3"/>
  <c r="W24" i="3"/>
  <c r="W23" i="3"/>
  <c r="W22" i="3"/>
  <c r="W21" i="3"/>
  <c r="W20" i="3"/>
  <c r="W19" i="3"/>
  <c r="BK25" i="3" l="1"/>
  <c r="BK24" i="3"/>
  <c r="C7" i="1"/>
  <c r="D7" i="1"/>
  <c r="E7" i="1"/>
  <c r="F7" i="1"/>
  <c r="G7" i="1"/>
  <c r="H7" i="1"/>
  <c r="I7" i="1"/>
  <c r="J7" i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AK7" i="1"/>
  <c r="AL7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BB7" i="1"/>
  <c r="BC7" i="1"/>
  <c r="BD7" i="1"/>
  <c r="BE7" i="1"/>
  <c r="BF7" i="1"/>
  <c r="BG7" i="1"/>
  <c r="BH7" i="1"/>
  <c r="BI7" i="1"/>
  <c r="C8" i="1"/>
  <c r="D8" i="1"/>
  <c r="E8" i="1"/>
  <c r="F8" i="1"/>
  <c r="G8" i="1"/>
  <c r="H8" i="1"/>
  <c r="I8" i="1"/>
  <c r="J8" i="1"/>
  <c r="K8" i="1"/>
  <c r="L8" i="1"/>
  <c r="M8" i="1"/>
  <c r="N8" i="1"/>
  <c r="O8" i="1"/>
  <c r="P8" i="1"/>
  <c r="Q8" i="1"/>
  <c r="R8" i="1"/>
  <c r="S8" i="1"/>
  <c r="T8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AK8" i="1"/>
  <c r="AL8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BB8" i="1"/>
  <c r="BC8" i="1"/>
  <c r="BD8" i="1"/>
  <c r="BE8" i="1"/>
  <c r="BF8" i="1"/>
  <c r="BG8" i="1"/>
  <c r="BH8" i="1"/>
  <c r="BI8" i="1"/>
  <c r="C9" i="1"/>
  <c r="D9" i="1"/>
  <c r="E9" i="1"/>
  <c r="F9" i="1"/>
  <c r="G9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AK9" i="1"/>
  <c r="AL9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BB9" i="1"/>
  <c r="BC9" i="1"/>
  <c r="BD9" i="1"/>
  <c r="BE9" i="1"/>
  <c r="BF9" i="1"/>
  <c r="BG9" i="1"/>
  <c r="BH9" i="1"/>
  <c r="BI9" i="1"/>
  <c r="B9" i="1"/>
  <c r="B7" i="1"/>
  <c r="B8" i="1"/>
  <c r="BK9" i="3" l="1"/>
  <c r="BK10" i="3"/>
  <c r="BK11" i="3"/>
  <c r="BK12" i="3"/>
  <c r="BK13" i="3"/>
  <c r="BK14" i="3"/>
  <c r="BK15" i="3"/>
  <c r="BK16" i="3"/>
  <c r="BK17" i="3"/>
  <c r="BK18" i="3"/>
  <c r="BK19" i="3"/>
  <c r="BK20" i="3"/>
  <c r="BK21" i="3"/>
  <c r="BK22" i="3"/>
  <c r="BK23" i="3"/>
  <c r="BJ3" i="3" l="1"/>
  <c r="BJ4" i="3"/>
  <c r="BJ8" i="3" s="1"/>
  <c r="BJ5" i="3"/>
  <c r="BJ24" i="3" l="1"/>
  <c r="BJ25" i="3"/>
  <c r="BJ23" i="3"/>
  <c r="BJ22" i="3"/>
  <c r="BJ11" i="3"/>
  <c r="BJ19" i="3"/>
  <c r="BJ10" i="3"/>
  <c r="BJ12" i="3"/>
  <c r="BJ13" i="3"/>
  <c r="BJ21" i="3"/>
  <c r="BJ18" i="3"/>
  <c r="BJ16" i="3"/>
  <c r="BJ15" i="3"/>
  <c r="BJ14" i="3"/>
  <c r="BJ9" i="3"/>
  <c r="BJ17" i="3"/>
  <c r="BJ20" i="3"/>
  <c r="BI3" i="3"/>
  <c r="BI4" i="3"/>
  <c r="BI8" i="3" s="1"/>
  <c r="BI5" i="3"/>
  <c r="BI25" i="3" l="1"/>
  <c r="BI24" i="3"/>
  <c r="BI23" i="3"/>
  <c r="BI22" i="3"/>
  <c r="BI9" i="3"/>
  <c r="BI10" i="3"/>
  <c r="BI16" i="3"/>
  <c r="BI20" i="3"/>
  <c r="BI12" i="3"/>
  <c r="BI17" i="3"/>
  <c r="BI21" i="3"/>
  <c r="BI14" i="3"/>
  <c r="BI18" i="3"/>
  <c r="BI15" i="3"/>
  <c r="BI19" i="3"/>
  <c r="BI13" i="3"/>
  <c r="BI11" i="3"/>
  <c r="BH5" i="3"/>
  <c r="BH4" i="3"/>
  <c r="BH8" i="3" s="1"/>
  <c r="BH3" i="3"/>
  <c r="BH25" i="3" l="1"/>
  <c r="BH24" i="3"/>
  <c r="BH20" i="3"/>
  <c r="BH23" i="3"/>
  <c r="BH22" i="3"/>
  <c r="BH21" i="3"/>
  <c r="B12" i="3"/>
  <c r="B11" i="3"/>
  <c r="B10" i="3"/>
  <c r="B9" i="3"/>
  <c r="BH19" i="3"/>
  <c r="BH18" i="3"/>
  <c r="BH17" i="3"/>
  <c r="BH16" i="3"/>
  <c r="BH15" i="3"/>
  <c r="BH14" i="3"/>
  <c r="BH13" i="3"/>
  <c r="BH12" i="3"/>
  <c r="BH11" i="3"/>
  <c r="BH10" i="3"/>
  <c r="BH9" i="3"/>
  <c r="BG3" i="3" l="1"/>
  <c r="BG4" i="3"/>
  <c r="BG8" i="3" s="1"/>
  <c r="BG5" i="3"/>
  <c r="BG25" i="3" l="1"/>
  <c r="BG24" i="3"/>
  <c r="BG23" i="3"/>
  <c r="BG22" i="3"/>
  <c r="BG20" i="3"/>
  <c r="BG21" i="3"/>
  <c r="BG17" i="3"/>
  <c r="BG13" i="3"/>
  <c r="BG9" i="3"/>
  <c r="BG16" i="3"/>
  <c r="BG12" i="3"/>
  <c r="BG19" i="3"/>
  <c r="BG15" i="3"/>
  <c r="BG11" i="3"/>
  <c r="BG18" i="3"/>
  <c r="BG14" i="3"/>
  <c r="BG10" i="3"/>
  <c r="BF5" i="3"/>
  <c r="BF3" i="3"/>
  <c r="BF4" i="3" l="1"/>
  <c r="BF8" i="3" s="1"/>
  <c r="BF24" i="3" l="1"/>
  <c r="BF25" i="3"/>
  <c r="BF23" i="3"/>
  <c r="BF22" i="3"/>
  <c r="BF18" i="3"/>
  <c r="BF20" i="3"/>
  <c r="BF21" i="3"/>
  <c r="BF9" i="3"/>
  <c r="BF19" i="3"/>
  <c r="BF14" i="3"/>
  <c r="BF17" i="3"/>
  <c r="BF15" i="3"/>
  <c r="BF12" i="3"/>
  <c r="BF11" i="3"/>
  <c r="BF13" i="3"/>
  <c r="BF10" i="3"/>
  <c r="BF16" i="3"/>
  <c r="C2" i="3" l="1"/>
  <c r="D2" i="3"/>
  <c r="E2" i="3"/>
  <c r="F2" i="3"/>
  <c r="G2" i="3"/>
  <c r="H2" i="3"/>
  <c r="I2" i="3"/>
  <c r="J2" i="3"/>
  <c r="K2" i="3"/>
  <c r="L2" i="3"/>
  <c r="M2" i="3"/>
  <c r="N2" i="3"/>
  <c r="O2" i="3"/>
  <c r="P2" i="3"/>
  <c r="Q2" i="3"/>
  <c r="R2" i="3"/>
  <c r="S2" i="3"/>
  <c r="T2" i="3"/>
  <c r="U2" i="3"/>
  <c r="V2" i="3"/>
  <c r="W2" i="3"/>
  <c r="X2" i="3"/>
  <c r="Y2" i="3"/>
  <c r="Z2" i="3"/>
  <c r="AA2" i="3"/>
  <c r="AB2" i="3"/>
  <c r="AC2" i="3"/>
  <c r="AD2" i="3"/>
  <c r="AE2" i="3"/>
  <c r="AF2" i="3"/>
  <c r="AG2" i="3"/>
  <c r="AH2" i="3"/>
  <c r="C3" i="3"/>
  <c r="D3" i="3"/>
  <c r="E3" i="3"/>
  <c r="F3" i="3"/>
  <c r="G3" i="3"/>
  <c r="H3" i="3"/>
  <c r="I3" i="3"/>
  <c r="J3" i="3"/>
  <c r="K3" i="3"/>
  <c r="L3" i="3"/>
  <c r="M3" i="3"/>
  <c r="N3" i="3"/>
  <c r="O3" i="3"/>
  <c r="P3" i="3"/>
  <c r="Q3" i="3"/>
  <c r="R3" i="3"/>
  <c r="S3" i="3"/>
  <c r="T3" i="3"/>
  <c r="U3" i="3"/>
  <c r="V3" i="3"/>
  <c r="W3" i="3"/>
  <c r="X3" i="3"/>
  <c r="Y3" i="3"/>
  <c r="Z3" i="3"/>
  <c r="AA3" i="3"/>
  <c r="AB3" i="3"/>
  <c r="AC3" i="3"/>
  <c r="AD3" i="3"/>
  <c r="AE3" i="3"/>
  <c r="AF3" i="3"/>
  <c r="AG3" i="3"/>
  <c r="AH3" i="3"/>
  <c r="C4" i="3"/>
  <c r="C8" i="3" s="1"/>
  <c r="D4" i="3"/>
  <c r="D8" i="3" s="1"/>
  <c r="E4" i="3"/>
  <c r="E8" i="3" s="1"/>
  <c r="F4" i="3"/>
  <c r="F8" i="3" s="1"/>
  <c r="G4" i="3"/>
  <c r="G8" i="3" s="1"/>
  <c r="H4" i="3"/>
  <c r="H8" i="3" s="1"/>
  <c r="I4" i="3"/>
  <c r="I8" i="3" s="1"/>
  <c r="J4" i="3"/>
  <c r="J8" i="3" s="1"/>
  <c r="K4" i="3"/>
  <c r="K8" i="3" s="1"/>
  <c r="L4" i="3"/>
  <c r="L8" i="3" s="1"/>
  <c r="M4" i="3"/>
  <c r="M8" i="3" s="1"/>
  <c r="N4" i="3"/>
  <c r="N8" i="3" s="1"/>
  <c r="O4" i="3"/>
  <c r="O8" i="3" s="1"/>
  <c r="P4" i="3"/>
  <c r="P8" i="3" s="1"/>
  <c r="Q4" i="3"/>
  <c r="Q8" i="3" s="1"/>
  <c r="R4" i="3"/>
  <c r="R8" i="3" s="1"/>
  <c r="S4" i="3"/>
  <c r="S8" i="3" s="1"/>
  <c r="T4" i="3"/>
  <c r="T8" i="3" s="1"/>
  <c r="U4" i="3"/>
  <c r="U8" i="3" s="1"/>
  <c r="V4" i="3"/>
  <c r="V8" i="3" s="1"/>
  <c r="W4" i="3"/>
  <c r="W8" i="3" s="1"/>
  <c r="X4" i="3"/>
  <c r="X8" i="3" s="1"/>
  <c r="Y4" i="3"/>
  <c r="Y8" i="3" s="1"/>
  <c r="Z4" i="3"/>
  <c r="Z8" i="3" s="1"/>
  <c r="AA4" i="3"/>
  <c r="AA8" i="3" s="1"/>
  <c r="AB4" i="3"/>
  <c r="AB8" i="3" s="1"/>
  <c r="AC4" i="3"/>
  <c r="AC8" i="3" s="1"/>
  <c r="AD4" i="3"/>
  <c r="AD8" i="3" s="1"/>
  <c r="AE4" i="3"/>
  <c r="AE8" i="3" s="1"/>
  <c r="AF4" i="3"/>
  <c r="AF8" i="3" s="1"/>
  <c r="AG4" i="3"/>
  <c r="AG8" i="3" s="1"/>
  <c r="AH4" i="3"/>
  <c r="AH8" i="3" s="1"/>
  <c r="C5" i="3"/>
  <c r="D5" i="3"/>
  <c r="E5" i="3"/>
  <c r="F5" i="3"/>
  <c r="G5" i="3"/>
  <c r="H5" i="3"/>
  <c r="I5" i="3"/>
  <c r="J5" i="3"/>
  <c r="K5" i="3"/>
  <c r="L5" i="3"/>
  <c r="M5" i="3"/>
  <c r="N5" i="3"/>
  <c r="O5" i="3"/>
  <c r="P5" i="3"/>
  <c r="Q5" i="3"/>
  <c r="R5" i="3"/>
  <c r="S5" i="3"/>
  <c r="T5" i="3"/>
  <c r="U5" i="3"/>
  <c r="V5" i="3"/>
  <c r="W5" i="3"/>
  <c r="X5" i="3"/>
  <c r="Y5" i="3"/>
  <c r="Z5" i="3"/>
  <c r="AA5" i="3"/>
  <c r="AB5" i="3"/>
  <c r="AC5" i="3"/>
  <c r="AD5" i="3"/>
  <c r="AE5" i="3"/>
  <c r="AF5" i="3"/>
  <c r="AG5" i="3"/>
  <c r="AH5" i="3"/>
  <c r="Z25" i="3" l="1"/>
  <c r="Z24" i="3"/>
  <c r="Z17" i="3"/>
  <c r="Z21" i="3"/>
  <c r="Z16" i="3"/>
  <c r="Z19" i="3"/>
  <c r="Z23" i="3"/>
  <c r="Z20" i="3"/>
  <c r="Z22" i="3"/>
  <c r="Z18" i="3"/>
  <c r="AG16" i="3"/>
  <c r="AG20" i="3"/>
  <c r="AG24" i="3"/>
  <c r="AG21" i="3"/>
  <c r="AG25" i="3"/>
  <c r="AG19" i="3"/>
  <c r="AG17" i="3"/>
  <c r="AG18" i="3"/>
  <c r="AG23" i="3"/>
  <c r="AG22" i="3"/>
  <c r="AC16" i="3"/>
  <c r="AC20" i="3"/>
  <c r="AC18" i="3"/>
  <c r="AC22" i="3"/>
  <c r="AC25" i="3"/>
  <c r="AC17" i="3"/>
  <c r="AC21" i="3"/>
  <c r="AC23" i="3"/>
  <c r="AC24" i="3"/>
  <c r="AC19" i="3"/>
  <c r="Y16" i="3"/>
  <c r="Y20" i="3"/>
  <c r="Y24" i="3"/>
  <c r="Y23" i="3"/>
  <c r="Y17" i="3"/>
  <c r="Y25" i="3"/>
  <c r="Y22" i="3"/>
  <c r="Y19" i="3"/>
  <c r="Y18" i="3"/>
  <c r="Y21" i="3"/>
  <c r="AH25" i="3"/>
  <c r="AH24" i="3"/>
  <c r="AH17" i="3"/>
  <c r="AH21" i="3"/>
  <c r="AH16" i="3"/>
  <c r="AH22" i="3"/>
  <c r="AH18" i="3"/>
  <c r="AH20" i="3"/>
  <c r="AH19" i="3"/>
  <c r="AH23" i="3"/>
  <c r="AD25" i="3"/>
  <c r="AD24" i="3"/>
  <c r="AD17" i="3"/>
  <c r="AD21" i="3"/>
  <c r="AD16" i="3"/>
  <c r="AD23" i="3"/>
  <c r="AD18" i="3"/>
  <c r="AD22" i="3"/>
  <c r="AD20" i="3"/>
  <c r="AD19" i="3"/>
  <c r="AF19" i="3"/>
  <c r="AF23" i="3"/>
  <c r="AF18" i="3"/>
  <c r="AF25" i="3"/>
  <c r="AF20" i="3"/>
  <c r="AF24" i="3"/>
  <c r="AF17" i="3"/>
  <c r="AF22" i="3"/>
  <c r="AF16" i="3"/>
  <c r="AF21" i="3"/>
  <c r="AB19" i="3"/>
  <c r="AB23" i="3"/>
  <c r="AB18" i="3"/>
  <c r="AB17" i="3"/>
  <c r="AB21" i="3"/>
  <c r="AB24" i="3"/>
  <c r="AB16" i="3"/>
  <c r="AB20" i="3"/>
  <c r="AB22" i="3"/>
  <c r="AB25" i="3"/>
  <c r="X19" i="3"/>
  <c r="X23" i="3"/>
  <c r="X18" i="3"/>
  <c r="X25" i="3"/>
  <c r="X22" i="3"/>
  <c r="X21" i="3"/>
  <c r="X24" i="3"/>
  <c r="X16" i="3"/>
  <c r="X15" i="3"/>
  <c r="X17" i="3"/>
  <c r="X20" i="3"/>
  <c r="AE18" i="3"/>
  <c r="AE22" i="3"/>
  <c r="AE25" i="3"/>
  <c r="AE24" i="3"/>
  <c r="AE17" i="3"/>
  <c r="AE19" i="3"/>
  <c r="AE23" i="3"/>
  <c r="AE16" i="3"/>
  <c r="AE21" i="3"/>
  <c r="AE20" i="3"/>
  <c r="AA18" i="3"/>
  <c r="AA22" i="3"/>
  <c r="AA25" i="3"/>
  <c r="AA24" i="3"/>
  <c r="AA17" i="3"/>
  <c r="AA16" i="3"/>
  <c r="AA20" i="3"/>
  <c r="AA19" i="3"/>
  <c r="AA21" i="3"/>
  <c r="AA23" i="3"/>
  <c r="R12" i="3"/>
  <c r="R13" i="3"/>
  <c r="Z12" i="3"/>
  <c r="Z13" i="3"/>
  <c r="Z14" i="3"/>
  <c r="Z15" i="3"/>
  <c r="J12" i="3"/>
  <c r="AD12" i="3"/>
  <c r="AD13" i="3"/>
  <c r="AD14" i="3"/>
  <c r="AD15" i="3"/>
  <c r="V12" i="3"/>
  <c r="V13" i="3"/>
  <c r="F12" i="3"/>
  <c r="N12" i="3"/>
  <c r="N13" i="3"/>
  <c r="AF12" i="3"/>
  <c r="AF13" i="3"/>
  <c r="AF14" i="3"/>
  <c r="AF15" i="3"/>
  <c r="T12" i="3"/>
  <c r="T13" i="3"/>
  <c r="D12" i="3"/>
  <c r="AH15" i="3"/>
  <c r="AH12" i="3"/>
  <c r="AE12" i="3"/>
  <c r="AE13" i="3"/>
  <c r="AE14" i="3"/>
  <c r="AE15" i="3"/>
  <c r="S12" i="3"/>
  <c r="S13" i="3"/>
  <c r="O12" i="3"/>
  <c r="O13" i="3"/>
  <c r="C12" i="3"/>
  <c r="X12" i="3"/>
  <c r="X13" i="3"/>
  <c r="X14" i="3"/>
  <c r="P12" i="3"/>
  <c r="P13" i="3"/>
  <c r="AH14" i="3"/>
  <c r="AH13" i="3"/>
  <c r="AA12" i="3"/>
  <c r="AA13" i="3"/>
  <c r="AA14" i="3"/>
  <c r="AA15" i="3"/>
  <c r="W12" i="3"/>
  <c r="W13" i="3"/>
  <c r="K12" i="3"/>
  <c r="AB12" i="3"/>
  <c r="AB13" i="3"/>
  <c r="AB14" i="3"/>
  <c r="AB15" i="3"/>
  <c r="L12" i="3"/>
  <c r="AG12" i="3"/>
  <c r="AG13" i="3"/>
  <c r="AG14" i="3"/>
  <c r="AG15" i="3"/>
  <c r="AC12" i="3"/>
  <c r="AC13" i="3"/>
  <c r="AC14" i="3"/>
  <c r="AC15" i="3"/>
  <c r="Y12" i="3"/>
  <c r="Y13" i="3"/>
  <c r="Y14" i="3"/>
  <c r="Y15" i="3"/>
  <c r="U12" i="3"/>
  <c r="U13" i="3"/>
  <c r="Q12" i="3"/>
  <c r="Q13" i="3"/>
  <c r="M12" i="3"/>
  <c r="M13" i="3"/>
  <c r="I12" i="3"/>
  <c r="E12" i="3"/>
  <c r="AH11" i="3"/>
  <c r="AH10" i="3"/>
  <c r="AH9" i="3"/>
  <c r="Z11" i="3"/>
  <c r="Z10" i="3"/>
  <c r="Z9" i="3"/>
  <c r="R11" i="3"/>
  <c r="R10" i="3"/>
  <c r="R9" i="3"/>
  <c r="N11" i="3"/>
  <c r="N10" i="3"/>
  <c r="N9" i="3"/>
  <c r="F11" i="3"/>
  <c r="F9" i="3"/>
  <c r="AG11" i="3"/>
  <c r="AG10" i="3"/>
  <c r="AG9" i="3"/>
  <c r="AC11" i="3"/>
  <c r="AC9" i="3"/>
  <c r="AC10" i="3"/>
  <c r="Y11" i="3"/>
  <c r="Y10" i="3"/>
  <c r="Y9" i="3"/>
  <c r="U11" i="3"/>
  <c r="U9" i="3"/>
  <c r="U10" i="3"/>
  <c r="Q11" i="3"/>
  <c r="Q10" i="3"/>
  <c r="Q9" i="3"/>
  <c r="M11" i="3"/>
  <c r="M9" i="3"/>
  <c r="M10" i="3"/>
  <c r="I11" i="3"/>
  <c r="I9" i="3"/>
  <c r="I10" i="3"/>
  <c r="E11" i="3"/>
  <c r="E9" i="3"/>
  <c r="AD11" i="3"/>
  <c r="AD10" i="3"/>
  <c r="AD9" i="3"/>
  <c r="V11" i="3"/>
  <c r="V10" i="3"/>
  <c r="V9" i="3"/>
  <c r="J11" i="3"/>
  <c r="J10" i="3"/>
  <c r="J9" i="3"/>
  <c r="AF11" i="3"/>
  <c r="AF9" i="3"/>
  <c r="AF10" i="3"/>
  <c r="AB11" i="3"/>
  <c r="AB9" i="3"/>
  <c r="AB10" i="3"/>
  <c r="X11" i="3"/>
  <c r="X9" i="3"/>
  <c r="X10" i="3"/>
  <c r="T11" i="3"/>
  <c r="T9" i="3"/>
  <c r="T10" i="3"/>
  <c r="P11" i="3"/>
  <c r="P9" i="3"/>
  <c r="P10" i="3"/>
  <c r="L11" i="3"/>
  <c r="L9" i="3"/>
  <c r="L10" i="3"/>
  <c r="H9" i="3"/>
  <c r="H10" i="3"/>
  <c r="D11" i="3"/>
  <c r="D10" i="3"/>
  <c r="D9" i="3"/>
  <c r="AE11" i="3"/>
  <c r="AE9" i="3"/>
  <c r="AE10" i="3"/>
  <c r="AA11" i="3"/>
  <c r="AA9" i="3"/>
  <c r="AA10" i="3"/>
  <c r="W11" i="3"/>
  <c r="W9" i="3"/>
  <c r="W10" i="3"/>
  <c r="S11" i="3"/>
  <c r="S9" i="3"/>
  <c r="S10" i="3"/>
  <c r="O11" i="3"/>
  <c r="O9" i="3"/>
  <c r="O10" i="3"/>
  <c r="K11" i="3"/>
  <c r="K9" i="3"/>
  <c r="K10" i="3"/>
  <c r="G9" i="3"/>
  <c r="G10" i="3"/>
  <c r="C11" i="3"/>
  <c r="C9" i="3"/>
  <c r="C10" i="3"/>
  <c r="BE5" i="3"/>
  <c r="BE4" i="3"/>
  <c r="BE8" i="3" s="1"/>
  <c r="BE3" i="3"/>
  <c r="BC5" i="3"/>
  <c r="BC4" i="3"/>
  <c r="BC8" i="3" s="1"/>
  <c r="BC3" i="3"/>
  <c r="BB2" i="3"/>
  <c r="BD3" i="3"/>
  <c r="BD4" i="3"/>
  <c r="BD8" i="3" s="1"/>
  <c r="BD5" i="3"/>
  <c r="BB5" i="3"/>
  <c r="BB4" i="3"/>
  <c r="BB8" i="3" s="1"/>
  <c r="BB3" i="3"/>
  <c r="AJ4" i="3"/>
  <c r="AJ8" i="3" s="1"/>
  <c r="AK4" i="3"/>
  <c r="AK8" i="3" s="1"/>
  <c r="AL4" i="3"/>
  <c r="AL8" i="3" s="1"/>
  <c r="AM4" i="3"/>
  <c r="AM8" i="3" s="1"/>
  <c r="AN4" i="3"/>
  <c r="AN8" i="3" s="1"/>
  <c r="AO4" i="3"/>
  <c r="AO8" i="3" s="1"/>
  <c r="AP4" i="3"/>
  <c r="AP8" i="3" s="1"/>
  <c r="AQ4" i="3"/>
  <c r="AQ8" i="3" s="1"/>
  <c r="AR4" i="3"/>
  <c r="AR8" i="3" s="1"/>
  <c r="AS4" i="3"/>
  <c r="AS8" i="3" s="1"/>
  <c r="AT4" i="3"/>
  <c r="AT8" i="3" s="1"/>
  <c r="AU4" i="3"/>
  <c r="AU8" i="3" s="1"/>
  <c r="AV4" i="3"/>
  <c r="AV8" i="3" s="1"/>
  <c r="AW4" i="3"/>
  <c r="AW8" i="3" s="1"/>
  <c r="AX4" i="3"/>
  <c r="AX8" i="3" s="1"/>
  <c r="AY4" i="3"/>
  <c r="AY8" i="3" s="1"/>
  <c r="AZ4" i="3"/>
  <c r="AZ8" i="3" s="1"/>
  <c r="AZ21" i="3" s="1"/>
  <c r="BA4" i="3"/>
  <c r="BA8" i="3" s="1"/>
  <c r="AJ5" i="3"/>
  <c r="AK5" i="3"/>
  <c r="AL5" i="3"/>
  <c r="AM5" i="3"/>
  <c r="AN5" i="3"/>
  <c r="AO5" i="3"/>
  <c r="AP5" i="3"/>
  <c r="AQ5" i="3"/>
  <c r="AR5" i="3"/>
  <c r="AS5" i="3"/>
  <c r="AT5" i="3"/>
  <c r="AU5" i="3"/>
  <c r="AV5" i="3"/>
  <c r="AW5" i="3"/>
  <c r="AX5" i="3"/>
  <c r="AY5" i="3"/>
  <c r="AZ5" i="3"/>
  <c r="BA5" i="3"/>
  <c r="AI4" i="3"/>
  <c r="AI8" i="3" s="1"/>
  <c r="BA2" i="3"/>
  <c r="BA3" i="3"/>
  <c r="AZ2" i="3"/>
  <c r="AZ3" i="3"/>
  <c r="AY2" i="3"/>
  <c r="AY3" i="3"/>
  <c r="AX3" i="3"/>
  <c r="AW2" i="3"/>
  <c r="AX2" i="3"/>
  <c r="AI5" i="3"/>
  <c r="AV3" i="3"/>
  <c r="AU3" i="3"/>
  <c r="AT3" i="3"/>
  <c r="AS3" i="3"/>
  <c r="AR3" i="3"/>
  <c r="AQ3" i="3"/>
  <c r="AP3" i="3"/>
  <c r="AO3" i="3"/>
  <c r="AN3" i="3"/>
  <c r="AM3" i="3"/>
  <c r="AL3" i="3"/>
  <c r="AK3" i="3"/>
  <c r="AJ3" i="3"/>
  <c r="AI3" i="3"/>
  <c r="AW3" i="3"/>
  <c r="AI2" i="3"/>
  <c r="AJ2" i="3"/>
  <c r="AK2" i="3"/>
  <c r="AL2" i="3"/>
  <c r="AM2" i="3"/>
  <c r="AN2" i="3"/>
  <c r="AO2" i="3"/>
  <c r="AP2" i="3"/>
  <c r="AQ2" i="3"/>
  <c r="AR2" i="3"/>
  <c r="AS2" i="3"/>
  <c r="AT2" i="3"/>
  <c r="AU2" i="3"/>
  <c r="AV2" i="3"/>
  <c r="AL25" i="3" l="1"/>
  <c r="AL24" i="3"/>
  <c r="AL17" i="3"/>
  <c r="AL21" i="3"/>
  <c r="AL16" i="3"/>
  <c r="AL20" i="3"/>
  <c r="AL22" i="3"/>
  <c r="AL19" i="3"/>
  <c r="AL18" i="3"/>
  <c r="AL23" i="3"/>
  <c r="AY25" i="3"/>
  <c r="AY24" i="3"/>
  <c r="AU25" i="3"/>
  <c r="AU24" i="3"/>
  <c r="AQ21" i="3"/>
  <c r="AQ25" i="3"/>
  <c r="AQ24" i="3"/>
  <c r="AQ22" i="3"/>
  <c r="AQ20" i="3"/>
  <c r="AQ18" i="3"/>
  <c r="AQ19" i="3"/>
  <c r="AQ23" i="3"/>
  <c r="AM21" i="3"/>
  <c r="AM25" i="3"/>
  <c r="AM24" i="3"/>
  <c r="AM19" i="3"/>
  <c r="AM23" i="3"/>
  <c r="AM18" i="3"/>
  <c r="AM20" i="3"/>
  <c r="AM22" i="3"/>
  <c r="BD25" i="3"/>
  <c r="BD24" i="3"/>
  <c r="BC25" i="3"/>
  <c r="BC24" i="3"/>
  <c r="AT25" i="3"/>
  <c r="AT24" i="3"/>
  <c r="AP25" i="3"/>
  <c r="AP24" i="3"/>
  <c r="AP23" i="3"/>
  <c r="AP19" i="3"/>
  <c r="AP21" i="3"/>
  <c r="AP17" i="3"/>
  <c r="AP20" i="3"/>
  <c r="AP22" i="3"/>
  <c r="AP18" i="3"/>
  <c r="AW24" i="3"/>
  <c r="AW25" i="3"/>
  <c r="AO17" i="3"/>
  <c r="AO21" i="3"/>
  <c r="AO24" i="3"/>
  <c r="AO20" i="3"/>
  <c r="AO22" i="3"/>
  <c r="AO25" i="3"/>
  <c r="AO19" i="3"/>
  <c r="AO23" i="3"/>
  <c r="AO18" i="3"/>
  <c r="AK16" i="3"/>
  <c r="AK20" i="3"/>
  <c r="AK19" i="3"/>
  <c r="AK23" i="3"/>
  <c r="AK21" i="3"/>
  <c r="AK17" i="3"/>
  <c r="AK18" i="3"/>
  <c r="AK25" i="3"/>
  <c r="AK24" i="3"/>
  <c r="AK22" i="3"/>
  <c r="AX25" i="3"/>
  <c r="AX24" i="3"/>
  <c r="BB25" i="3"/>
  <c r="BB24" i="3"/>
  <c r="BA24" i="3"/>
  <c r="BA25" i="3"/>
  <c r="AS21" i="3"/>
  <c r="AS23" i="3"/>
  <c r="AS18" i="3"/>
  <c r="AS22" i="3"/>
  <c r="AS24" i="3"/>
  <c r="AS20" i="3"/>
  <c r="AS25" i="3"/>
  <c r="AS19" i="3"/>
  <c r="AI18" i="3"/>
  <c r="AI22" i="3"/>
  <c r="AI25" i="3"/>
  <c r="AI24" i="3"/>
  <c r="AI17" i="3"/>
  <c r="AI16" i="3"/>
  <c r="AI23" i="3"/>
  <c r="AI19" i="3"/>
  <c r="AI21" i="3"/>
  <c r="AI20" i="3"/>
  <c r="AV25" i="3"/>
  <c r="AV24" i="3"/>
  <c r="AR23" i="3"/>
  <c r="AR19" i="3"/>
  <c r="AR22" i="3"/>
  <c r="AR18" i="3"/>
  <c r="AR24" i="3"/>
  <c r="AR21" i="3"/>
  <c r="AR25" i="3"/>
  <c r="AR20" i="3"/>
  <c r="AN23" i="3"/>
  <c r="AN19" i="3"/>
  <c r="AN25" i="3"/>
  <c r="AN17" i="3"/>
  <c r="AN20" i="3"/>
  <c r="AN18" i="3"/>
  <c r="AN24" i="3"/>
  <c r="AN22" i="3"/>
  <c r="AN21" i="3"/>
  <c r="AJ19" i="3"/>
  <c r="AJ23" i="3"/>
  <c r="AJ17" i="3"/>
  <c r="AJ18" i="3"/>
  <c r="AJ20" i="3"/>
  <c r="AJ24" i="3"/>
  <c r="AJ16" i="3"/>
  <c r="AJ22" i="3"/>
  <c r="AJ25" i="3"/>
  <c r="AJ21" i="3"/>
  <c r="BE25" i="3"/>
  <c r="BE24" i="3"/>
  <c r="AY23" i="3"/>
  <c r="AY22" i="3"/>
  <c r="AU23" i="3"/>
  <c r="AU22" i="3"/>
  <c r="BD23" i="3"/>
  <c r="BD22" i="3"/>
  <c r="BC23" i="3"/>
  <c r="BC22" i="3"/>
  <c r="BA23" i="3"/>
  <c r="BA22" i="3"/>
  <c r="AW23" i="3"/>
  <c r="AW22" i="3"/>
  <c r="AV22" i="3"/>
  <c r="AV23" i="3"/>
  <c r="BE21" i="3"/>
  <c r="BE22" i="3"/>
  <c r="BE23" i="3"/>
  <c r="AX23" i="3"/>
  <c r="AX22" i="3"/>
  <c r="AT23" i="3"/>
  <c r="AT22" i="3"/>
  <c r="BB23" i="3"/>
  <c r="BB22" i="3"/>
  <c r="AY20" i="3"/>
  <c r="AY21" i="3"/>
  <c r="AU21" i="3"/>
  <c r="AU20" i="3"/>
  <c r="BD21" i="3"/>
  <c r="BD20" i="3"/>
  <c r="BC20" i="3"/>
  <c r="BC21" i="3"/>
  <c r="BA20" i="3"/>
  <c r="BA21" i="3"/>
  <c r="AW21" i="3"/>
  <c r="AW20" i="3"/>
  <c r="AV21" i="3"/>
  <c r="AV20" i="3"/>
  <c r="AX21" i="3"/>
  <c r="AX20" i="3"/>
  <c r="AT20" i="3"/>
  <c r="AT21" i="3"/>
  <c r="BB21" i="3"/>
  <c r="BB20" i="3"/>
  <c r="AZ16" i="3"/>
  <c r="BA16" i="3"/>
  <c r="BA19" i="3"/>
  <c r="BE19" i="3"/>
  <c r="BE18" i="3"/>
  <c r="BE17" i="3"/>
  <c r="BE16" i="3"/>
  <c r="BE15" i="3"/>
  <c r="BD19" i="3"/>
  <c r="BD18" i="3"/>
  <c r="BD17" i="3"/>
  <c r="BD16" i="3"/>
  <c r="BD15" i="3"/>
  <c r="BC16" i="3"/>
  <c r="BC15" i="3"/>
  <c r="BC18" i="3"/>
  <c r="BC17" i="3"/>
  <c r="BB16" i="3"/>
  <c r="BB15" i="3"/>
  <c r="BB19" i="3"/>
  <c r="BB18" i="3"/>
  <c r="BB17" i="3"/>
  <c r="BE9" i="3"/>
  <c r="BE11" i="3"/>
  <c r="BE12" i="3"/>
  <c r="BE13" i="3"/>
  <c r="BE10" i="3"/>
  <c r="BE14" i="3"/>
  <c r="AX19" i="3"/>
  <c r="AX10" i="3"/>
  <c r="AX9" i="3"/>
  <c r="AM9" i="3"/>
  <c r="AM10" i="3"/>
  <c r="AI9" i="3"/>
  <c r="AI10" i="3"/>
  <c r="BA10" i="3"/>
  <c r="BA9" i="3"/>
  <c r="AT19" i="3"/>
  <c r="AT10" i="3"/>
  <c r="AT9" i="3"/>
  <c r="AP10" i="3"/>
  <c r="AP9" i="3"/>
  <c r="AL10" i="3"/>
  <c r="AL9" i="3"/>
  <c r="AU19" i="3"/>
  <c r="AU9" i="3"/>
  <c r="AU10" i="3"/>
  <c r="BD9" i="3"/>
  <c r="BD10" i="3"/>
  <c r="AZ9" i="3"/>
  <c r="AZ10" i="3"/>
  <c r="AW19" i="3"/>
  <c r="AW9" i="3"/>
  <c r="AW10" i="3"/>
  <c r="AS10" i="3"/>
  <c r="AS9" i="3"/>
  <c r="AO9" i="3"/>
  <c r="AO10" i="3"/>
  <c r="AK9" i="3"/>
  <c r="AK10" i="3"/>
  <c r="BB9" i="3"/>
  <c r="BB10" i="3"/>
  <c r="AQ9" i="3"/>
  <c r="AQ10" i="3"/>
  <c r="BC9" i="3"/>
  <c r="BC10" i="3"/>
  <c r="AY9" i="3"/>
  <c r="AY10" i="3"/>
  <c r="AV19" i="3"/>
  <c r="AV9" i="3"/>
  <c r="AV10" i="3"/>
  <c r="AR9" i="3"/>
  <c r="AR10" i="3"/>
  <c r="AN9" i="3"/>
  <c r="AN10" i="3"/>
  <c r="AJ9" i="3"/>
  <c r="AJ10" i="3"/>
  <c r="AJ11" i="3"/>
  <c r="AJ13" i="3"/>
  <c r="AJ14" i="3"/>
  <c r="AI11" i="3"/>
  <c r="AI13" i="3"/>
  <c r="AI12" i="3"/>
  <c r="AI14" i="3"/>
  <c r="AI15" i="3"/>
  <c r="AK15" i="3"/>
  <c r="AK11" i="3"/>
  <c r="AK13" i="3"/>
  <c r="AK14" i="3"/>
  <c r="AJ15" i="3"/>
  <c r="AN13" i="3"/>
  <c r="AN14" i="3"/>
  <c r="AN15" i="3"/>
  <c r="AN11" i="3"/>
  <c r="AN16" i="3"/>
  <c r="AX15" i="3"/>
  <c r="AX12" i="3"/>
  <c r="AX17" i="3"/>
  <c r="AX14" i="3"/>
  <c r="AX16" i="3"/>
  <c r="AX11" i="3"/>
  <c r="AX13" i="3"/>
  <c r="AX18" i="3"/>
  <c r="AV12" i="3"/>
  <c r="AV17" i="3"/>
  <c r="AV11" i="3"/>
  <c r="AV13" i="3"/>
  <c r="AV16" i="3"/>
  <c r="AV14" i="3"/>
  <c r="AV15" i="3"/>
  <c r="AV18" i="3"/>
  <c r="AS16" i="3"/>
  <c r="AS11" i="3"/>
  <c r="AS13" i="3"/>
  <c r="AS17" i="3"/>
  <c r="AS15" i="3"/>
  <c r="AS14" i="3"/>
  <c r="AS12" i="3"/>
  <c r="AP16" i="3"/>
  <c r="AP11" i="3"/>
  <c r="AP15" i="3"/>
  <c r="AP14" i="3"/>
  <c r="AP13" i="3"/>
  <c r="AM15" i="3"/>
  <c r="AM11" i="3"/>
  <c r="AM13" i="3"/>
  <c r="AM17" i="3"/>
  <c r="AM16" i="3"/>
  <c r="AM14" i="3"/>
  <c r="AY17" i="3"/>
  <c r="AY11" i="3"/>
  <c r="AY15" i="3"/>
  <c r="AY16" i="3"/>
  <c r="AY13" i="3"/>
  <c r="AY18" i="3"/>
  <c r="AY14" i="3"/>
  <c r="AY19" i="3"/>
  <c r="AY12" i="3"/>
  <c r="BA12" i="3"/>
  <c r="BA14" i="3"/>
  <c r="BA15" i="3"/>
  <c r="BA13" i="3"/>
  <c r="BA18" i="3"/>
  <c r="BA11" i="3"/>
  <c r="BA17" i="3"/>
  <c r="AU18" i="3"/>
  <c r="AU14" i="3"/>
  <c r="AU15" i="3"/>
  <c r="AU11" i="3"/>
  <c r="AU13" i="3"/>
  <c r="AU17" i="3"/>
  <c r="AU16" i="3"/>
  <c r="AU12" i="3"/>
  <c r="AO15" i="3"/>
  <c r="AO16" i="3"/>
  <c r="AO11" i="3"/>
  <c r="AO14" i="3"/>
  <c r="AO13" i="3"/>
  <c r="AL13" i="3"/>
  <c r="AL11" i="3"/>
  <c r="AL15" i="3"/>
  <c r="AL14" i="3"/>
  <c r="BC14" i="3"/>
  <c r="BC12" i="3"/>
  <c r="BC13" i="3"/>
  <c r="BC11" i="3"/>
  <c r="AT18" i="3"/>
  <c r="AT13" i="3"/>
  <c r="AT12" i="3"/>
  <c r="AT15" i="3"/>
  <c r="AT16" i="3"/>
  <c r="AT14" i="3"/>
  <c r="AT17" i="3"/>
  <c r="AT11" i="3"/>
  <c r="AR15" i="3"/>
  <c r="AR12" i="3"/>
  <c r="AR13" i="3"/>
  <c r="AR14" i="3"/>
  <c r="AR11" i="3"/>
  <c r="AR16" i="3"/>
  <c r="AR17" i="3"/>
  <c r="AZ17" i="3"/>
  <c r="AZ13" i="3"/>
  <c r="AZ14" i="3"/>
  <c r="AZ12" i="3"/>
  <c r="AZ15" i="3"/>
  <c r="AZ11" i="3"/>
  <c r="AZ18" i="3"/>
  <c r="AW12" i="3"/>
  <c r="AW11" i="3"/>
  <c r="AW18" i="3"/>
  <c r="AW14" i="3"/>
  <c r="AW15" i="3"/>
  <c r="AW16" i="3"/>
  <c r="AW13" i="3"/>
  <c r="AW17" i="3"/>
  <c r="AQ15" i="3"/>
  <c r="AQ13" i="3"/>
  <c r="AQ12" i="3"/>
  <c r="AQ16" i="3"/>
  <c r="AQ11" i="3"/>
  <c r="AQ14" i="3"/>
  <c r="AQ17" i="3"/>
  <c r="BB14" i="3"/>
  <c r="BB11" i="3"/>
  <c r="BB12" i="3"/>
  <c r="BB13" i="3"/>
  <c r="BD14" i="3"/>
  <c r="BD11" i="3"/>
  <c r="BD12" i="3"/>
  <c r="BD13" i="3"/>
</calcChain>
</file>

<file path=xl/sharedStrings.xml><?xml version="1.0" encoding="utf-8"?>
<sst xmlns="http://schemas.openxmlformats.org/spreadsheetml/2006/main" count="20" uniqueCount="18">
  <si>
    <t xml:space="preserve"> </t>
  </si>
  <si>
    <t>Notas:</t>
  </si>
  <si>
    <t>3) La serie histórica se agrupa cada 5 años presentándose ocultos los resultados de años intermedios, los cuales se pueden desplegar utilizando los comandos que aparecen en la parte superior de la tabla.</t>
  </si>
  <si>
    <t>PIB per cápita (miles $2016/hab)</t>
  </si>
  <si>
    <t>1) Años 1965-2015: Serie retropolada por el Ministerio de Economía y Finanzas (MEF) a partir de estadísticas de Cuentas Nacionales, bases 1961, 1983, 2005 y 2016, elaboradas y publicadas por el Banco Central del Uruguay (BCU).</t>
  </si>
  <si>
    <t>emisiones CO2 sectorial per cápita (tCO2/1000 hab)</t>
  </si>
  <si>
    <t>emisiones CO2/PIB (tCO2/M$ 2016)</t>
  </si>
  <si>
    <t>La población total contabilizada según el censo 2011 fue de 3.286.314 habitantes y según el censo 2023 fue de 3.499.451 habitantes. No se utilizan estos valores en la serie para no generar saltos.</t>
  </si>
  <si>
    <r>
      <t xml:space="preserve">PIB (M$ 2016) </t>
    </r>
    <r>
      <rPr>
        <vertAlign val="superscript"/>
        <sz val="11"/>
        <rFont val="Tt0047m"/>
      </rPr>
      <t>(1)</t>
    </r>
  </si>
  <si>
    <r>
      <t>población (miles de habitantes)</t>
    </r>
    <r>
      <rPr>
        <vertAlign val="superscript"/>
        <sz val="11"/>
        <rFont val="Tt0047m"/>
      </rPr>
      <t xml:space="preserve"> (2) </t>
    </r>
  </si>
  <si>
    <r>
      <t>emisiones CO</t>
    </r>
    <r>
      <rPr>
        <b/>
        <vertAlign val="subscript"/>
        <sz val="11"/>
        <rFont val="Tt0047m"/>
      </rPr>
      <t>2</t>
    </r>
    <r>
      <rPr>
        <b/>
        <sz val="11"/>
        <rFont val="Tt0047m"/>
      </rPr>
      <t>/PIB (tCO</t>
    </r>
    <r>
      <rPr>
        <b/>
        <vertAlign val="subscript"/>
        <sz val="11"/>
        <rFont val="Tt0047m"/>
      </rPr>
      <t>2</t>
    </r>
    <r>
      <rPr>
        <b/>
        <sz val="11"/>
        <rFont val="Tt0047m"/>
      </rPr>
      <t>/M$ 2016)</t>
    </r>
  </si>
  <si>
    <r>
      <t>emisiones CO</t>
    </r>
    <r>
      <rPr>
        <b/>
        <vertAlign val="subscript"/>
        <sz val="11"/>
        <rFont val="Tt0047m"/>
      </rPr>
      <t>2</t>
    </r>
    <r>
      <rPr>
        <b/>
        <sz val="11"/>
        <rFont val="Tt0047m"/>
      </rPr>
      <t xml:space="preserve"> sectorial per cápita (tCO</t>
    </r>
    <r>
      <rPr>
        <b/>
        <vertAlign val="subscript"/>
        <sz val="11"/>
        <rFont val="Tt0047m"/>
      </rPr>
      <t>2</t>
    </r>
    <r>
      <rPr>
        <b/>
        <sz val="11"/>
        <rFont val="Tt0047m"/>
      </rPr>
      <t>/1000 hab)</t>
    </r>
  </si>
  <si>
    <r>
      <t xml:space="preserve">Años 2016 en adelante: Banco Central del Uruguay (BCU), </t>
    </r>
    <r>
      <rPr>
        <i/>
        <sz val="8"/>
        <rFont val="Tt0047m"/>
      </rPr>
      <t>Series del PIB por componentes del gasto en millones de pesos constantes de 2016,</t>
    </r>
    <r>
      <rPr>
        <sz val="8"/>
        <rFont val="Tt0047m"/>
      </rPr>
      <t xml:space="preserve"> &lt;https://www.bcu.gub.uy/Estadisticas-e-Indicadores/Cuentas%20Nacionales/1.%20Gasto_K.xlsx&gt; (31/07/2025). M$ 2016 corresponde a millones de pesos a precios constantes de 2016.  </t>
    </r>
  </si>
  <si>
    <r>
      <t xml:space="preserve">2) Años 1965-1995: Instituto Nacional de Estadística (INE), </t>
    </r>
    <r>
      <rPr>
        <i/>
        <sz val="8"/>
        <rFont val="Tt0047m"/>
      </rPr>
      <t xml:space="preserve">Estimaciones y proyecciones de la población de Uruguay, 1950-2050 (Revisión 1998), </t>
    </r>
    <r>
      <rPr>
        <sz val="8"/>
        <rFont val="Tt0047m"/>
      </rPr>
      <t xml:space="preserve">&lt;https://www5.ine.gub.uy/documents/Demograf%C3%ADayEESS/SERIES%20Y%20OTROS/Estimaciones%20y%20proyecciones/Revisiones%20anteriores/proyecciones_revision_1998.rar&gt; (31/07/2025).
</t>
    </r>
  </si>
  <si>
    <r>
      <t xml:space="preserve">Años 1996-2023: Instituto Nacional de Estadística (INE), </t>
    </r>
    <r>
      <rPr>
        <i/>
        <sz val="8"/>
        <rFont val="Tt0047m"/>
      </rPr>
      <t>Población total estimada y proyectada (Revisión 2013),</t>
    </r>
    <r>
      <rPr>
        <sz val="8"/>
        <rFont val="Tt0047m"/>
      </rPr>
      <t xml:space="preserve"> &lt;https://www5.ine.gub.uy/documents/Demograf%C3%ADayEESS/SERIES%20Y%20OTROS/Estimaciones%20y%20proyecciones/Revisi%C3%B3n%202013/Total_pais_poblacion_por_sexo_y_edad_1996-2050.xls&gt; (31/07/2025). </t>
    </r>
  </si>
  <si>
    <r>
      <t xml:space="preserve">Año 2024: Instituto Nacional de Estadística (INE), </t>
    </r>
    <r>
      <rPr>
        <i/>
        <sz val="8"/>
        <rFont val="Tt0047m"/>
      </rPr>
      <t>Proyecciones de población (Revisión 2025),</t>
    </r>
    <r>
      <rPr>
        <sz val="8"/>
        <rFont val="Tt0047m"/>
      </rPr>
      <t xml:space="preserve"> &lt;https://www5.ine.gub.uy/documents/Demograf%C3%ADayEESS/SERIES%20Y%20OTROS/Estimaciones%20y%20proyecciones/Revisi%C3%B3n%202025/B.1.1%20Uruguay%20(100ymas)2024-2070.xlsx&gt; (31/07/2025). </t>
    </r>
  </si>
  <si>
    <r>
      <t>emisiones CO</t>
    </r>
    <r>
      <rPr>
        <vertAlign val="subscript"/>
        <sz val="11"/>
        <rFont val="Tt0047m"/>
      </rPr>
      <t>2</t>
    </r>
    <r>
      <rPr>
        <sz val="11"/>
        <rFont val="Tt0047m"/>
      </rPr>
      <t xml:space="preserve"> sectores de consumo (Gg)</t>
    </r>
  </si>
  <si>
    <r>
      <t>SENDERO DE EMISIONES DE CO</t>
    </r>
    <r>
      <rPr>
        <b/>
        <vertAlign val="subscript"/>
        <sz val="14"/>
        <rFont val="Myriad Pro"/>
        <family val="2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</si>
</sst>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-* #,##0.00\ _€_-;\-* #,##0.00\ _€_-;_-* &quot;-&quot;??\ _€_-;_-@_-"/>
    <numFmt numFmtId="165" formatCode="_ * #,##0_ ;_ * \-#,##0_ ;_ * &quot;-&quot;_ ;_ @_ "/>
    <numFmt numFmtId="166" formatCode="_ * #,##0.00_ ;_ * \-#,##0.00_ ;_ * &quot;-&quot;??_ ;_ @_ "/>
    <numFmt numFmtId="167" formatCode="0.0_)"/>
    <numFmt numFmtId="168" formatCode="0_)"/>
    <numFmt numFmtId="169" formatCode="0.0000_)"/>
    <numFmt numFmtId="170" formatCode="0.0"/>
    <numFmt numFmtId="171" formatCode="#,##0.0"/>
    <numFmt numFmtId="172" formatCode="0.000_)"/>
  </numFmts>
  <fonts count="42">
    <font>
      <sz val="12"/>
      <name val="Courier"/>
    </font>
    <font>
      <sz val="10"/>
      <name val="Arial"/>
      <family val="2"/>
    </font>
    <font>
      <sz val="12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b/>
      <sz val="18"/>
      <color indexed="56"/>
      <name val="Cambria"/>
      <family val="2"/>
    </font>
    <font>
      <sz val="11"/>
      <color theme="1"/>
      <name val="Calibri"/>
      <family val="2"/>
      <scheme val="minor"/>
    </font>
    <font>
      <sz val="11"/>
      <color rgb="FF1C267D"/>
      <name val="Arial Narrow"/>
      <family val="2"/>
    </font>
    <font>
      <sz val="10"/>
      <color theme="1"/>
      <name val="Arial Narrow"/>
      <family val="2"/>
    </font>
    <font>
      <b/>
      <sz val="11"/>
      <color rgb="FF1C267D"/>
      <name val="Arial Narrow"/>
      <family val="2"/>
    </font>
    <font>
      <i/>
      <sz val="10"/>
      <color rgb="FF1C267D"/>
      <name val="Arial Narrow"/>
      <family val="2"/>
    </font>
    <font>
      <sz val="10"/>
      <color rgb="FF1C267D"/>
      <name val="Arial Narrow"/>
      <family val="2"/>
    </font>
    <font>
      <b/>
      <sz val="14"/>
      <color theme="0"/>
      <name val="Arial Narrow"/>
      <family val="2"/>
    </font>
    <font>
      <b/>
      <sz val="11"/>
      <color theme="0"/>
      <name val="Arial Narrow"/>
      <family val="2"/>
    </font>
    <font>
      <sz val="8"/>
      <name val="Tt0047m"/>
    </font>
    <font>
      <sz val="11"/>
      <name val="Tt0047m"/>
    </font>
    <font>
      <b/>
      <sz val="11"/>
      <name val="Tt0047m"/>
    </font>
    <font>
      <sz val="10"/>
      <name val="Tt0047m"/>
    </font>
    <font>
      <b/>
      <vertAlign val="subscript"/>
      <sz val="11"/>
      <name val="Tt0047m"/>
    </font>
    <font>
      <vertAlign val="superscript"/>
      <sz val="11"/>
      <name val="Tt0047m"/>
    </font>
    <font>
      <b/>
      <sz val="8"/>
      <name val="Tt0047m"/>
    </font>
    <font>
      <i/>
      <sz val="8"/>
      <name val="Tt0047m"/>
    </font>
    <font>
      <b/>
      <sz val="12"/>
      <name val="Myriad Pro"/>
      <family val="2"/>
    </font>
    <font>
      <b/>
      <sz val="12"/>
      <color rgb="FF3C461E"/>
      <name val="Myriad Pro"/>
      <family val="2"/>
    </font>
    <font>
      <vertAlign val="subscript"/>
      <sz val="11"/>
      <name val="Tt0047m"/>
    </font>
    <font>
      <b/>
      <sz val="14"/>
      <name val="Myriad Pro"/>
      <family val="2"/>
    </font>
    <font>
      <b/>
      <vertAlign val="subscript"/>
      <sz val="14"/>
      <name val="Myriad Pro"/>
      <family val="2"/>
    </font>
    <font>
      <sz val="14"/>
      <name val="Myriad Pro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7"/>
        <bgColor indexed="64"/>
      </patternFill>
    </fill>
    <fill>
      <patternFill patternType="solid">
        <fgColor indexed="26"/>
      </patternFill>
    </fill>
    <fill>
      <patternFill patternType="solid">
        <fgColor rgb="FFDCE6F0"/>
        <bgColor indexed="64"/>
      </patternFill>
    </fill>
    <fill>
      <patternFill patternType="solid">
        <fgColor rgb="FF1C267D"/>
        <bgColor indexed="64"/>
      </patternFill>
    </fill>
    <fill>
      <patternFill patternType="solid">
        <fgColor rgb="FFAEE791"/>
        <bgColor indexed="64"/>
      </patternFill>
    </fill>
    <fill>
      <patternFill patternType="solid">
        <fgColor rgb="FFD4F3C5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rgb="FF1C267D"/>
      </top>
      <bottom style="medium">
        <color rgb="FF1C267D"/>
      </bottom>
      <diagonal/>
    </border>
    <border>
      <left style="thin">
        <color rgb="FFAEE791"/>
      </left>
      <right style="thin">
        <color rgb="FFAEE791"/>
      </right>
      <top/>
      <bottom style="thin">
        <color rgb="FFAEE791"/>
      </bottom>
      <diagonal/>
    </border>
    <border>
      <left style="thin">
        <color rgb="FFAEE791"/>
      </left>
      <right style="thin">
        <color rgb="FFAEE791"/>
      </right>
      <top style="thin">
        <color rgb="FFAEE791"/>
      </top>
      <bottom style="thin">
        <color rgb="FFAEE791"/>
      </bottom>
      <diagonal/>
    </border>
  </borders>
  <cellStyleXfs count="63">
    <xf numFmtId="167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5" borderId="0" applyNumberFormat="0" applyBorder="0" applyAlignment="0" applyProtection="0"/>
    <xf numFmtId="0" fontId="3" fillId="9" borderId="0" applyNumberFormat="0" applyBorder="0" applyAlignment="0" applyProtection="0"/>
    <xf numFmtId="0" fontId="3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21" borderId="0" applyNumberFormat="0" applyBorder="0" applyAlignment="0" applyProtection="0"/>
    <xf numFmtId="0" fontId="9" fillId="3" borderId="0" applyNumberFormat="0" applyBorder="0" applyAlignment="0" applyProtection="0"/>
    <xf numFmtId="0" fontId="6" fillId="17" borderId="1" applyNumberFormat="0" applyAlignment="0" applyProtection="0"/>
    <xf numFmtId="0" fontId="7" fillId="22" borderId="2" applyNumberFormat="0" applyAlignment="0" applyProtection="0"/>
    <xf numFmtId="0" fontId="21" fillId="25" borderId="0"/>
    <xf numFmtId="0" fontId="22" fillId="0" borderId="0"/>
    <xf numFmtId="0" fontId="13" fillId="0" borderId="0" applyNumberFormat="0" applyFill="0" applyBorder="0" applyAlignment="0" applyProtection="0"/>
    <xf numFmtId="0" fontId="5" fillId="4" borderId="0" applyNumberFormat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23" fillId="0" borderId="12"/>
    <xf numFmtId="0" fontId="8" fillId="0" borderId="3" applyNumberFormat="0" applyFill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0" fillId="8" borderId="0" applyNumberFormat="0" applyBorder="0" applyAlignment="0" applyProtection="0"/>
    <xf numFmtId="167" fontId="2" fillId="0" borderId="0"/>
    <xf numFmtId="167" fontId="2" fillId="0" borderId="0"/>
    <xf numFmtId="0" fontId="1" fillId="0" borderId="0"/>
    <xf numFmtId="0" fontId="3" fillId="0" borderId="0"/>
    <xf numFmtId="0" fontId="20" fillId="0" borderId="0"/>
    <xf numFmtId="0" fontId="3" fillId="0" borderId="0"/>
    <xf numFmtId="0" fontId="1" fillId="0" borderId="0"/>
    <xf numFmtId="0" fontId="3" fillId="0" borderId="0"/>
    <xf numFmtId="0" fontId="24" fillId="0" borderId="0" applyAlignment="0">
      <alignment horizontal="left" vertical="top" wrapText="1"/>
    </xf>
    <xf numFmtId="0" fontId="3" fillId="24" borderId="7" applyNumberFormat="0" applyFont="0" applyAlignment="0" applyProtection="0"/>
    <xf numFmtId="0" fontId="11" fillId="17" borderId="8" applyNumberFormat="0" applyAlignment="0" applyProtection="0"/>
    <xf numFmtId="9" fontId="3" fillId="0" borderId="0" applyFont="0" applyFill="0" applyBorder="0" applyAlignment="0" applyProtection="0"/>
    <xf numFmtId="0" fontId="25" fillId="0" borderId="0">
      <alignment horizontal="left" indent="1"/>
    </xf>
    <xf numFmtId="0" fontId="19" fillId="0" borderId="0" applyNumberFormat="0" applyFill="0" applyBorder="0" applyAlignment="0" applyProtection="0"/>
    <xf numFmtId="0" fontId="26" fillId="26" borderId="0">
      <alignment horizontal="center" vertical="center"/>
    </xf>
    <xf numFmtId="17" fontId="27" fillId="26" borderId="0"/>
    <xf numFmtId="0" fontId="23" fillId="25" borderId="0">
      <alignment horizontal="left"/>
    </xf>
    <xf numFmtId="0" fontId="14" fillId="0" borderId="9" applyNumberFormat="0" applyFill="0" applyAlignment="0" applyProtection="0"/>
    <xf numFmtId="0" fontId="12" fillId="0" borderId="0" applyNumberFormat="0" applyFill="0" applyBorder="0" applyAlignment="0" applyProtection="0"/>
  </cellStyleXfs>
  <cellXfs count="45">
    <xf numFmtId="167" fontId="0" fillId="0" borderId="0" xfId="0"/>
    <xf numFmtId="167" fontId="29" fillId="0" borderId="0" xfId="0" applyFont="1" applyFill="1"/>
    <xf numFmtId="167" fontId="30" fillId="0" borderId="0" xfId="0" applyFont="1" applyBorder="1"/>
    <xf numFmtId="167" fontId="29" fillId="0" borderId="0" xfId="0" applyFont="1" applyFill="1" applyBorder="1"/>
    <xf numFmtId="167" fontId="30" fillId="0" borderId="0" xfId="0" applyFont="1" applyFill="1" applyBorder="1"/>
    <xf numFmtId="168" fontId="29" fillId="0" borderId="0" xfId="0" applyNumberFormat="1" applyFont="1" applyFill="1" applyAlignment="1" applyProtection="1">
      <alignment vertical="center"/>
    </xf>
    <xf numFmtId="168" fontId="29" fillId="0" borderId="0" xfId="0" applyNumberFormat="1" applyFont="1" applyFill="1" applyAlignment="1" applyProtection="1">
      <alignment horizontal="right" vertical="center"/>
    </xf>
    <xf numFmtId="167" fontId="29" fillId="0" borderId="0" xfId="0" applyFont="1" applyFill="1" applyAlignment="1">
      <alignment horizontal="right" vertical="center"/>
    </xf>
    <xf numFmtId="169" fontId="29" fillId="0" borderId="0" xfId="0" applyNumberFormat="1" applyFont="1" applyFill="1" applyAlignment="1">
      <alignment horizontal="right" vertical="center"/>
    </xf>
    <xf numFmtId="167" fontId="29" fillId="0" borderId="0" xfId="0" applyFont="1" applyFill="1" applyAlignment="1">
      <alignment vertical="center"/>
    </xf>
    <xf numFmtId="172" fontId="29" fillId="0" borderId="0" xfId="0" applyNumberFormat="1" applyFont="1" applyFill="1" applyAlignment="1">
      <alignment horizontal="right" vertical="center"/>
    </xf>
    <xf numFmtId="167" fontId="29" fillId="0" borderId="0" xfId="0" applyFont="1" applyFill="1" applyBorder="1" applyAlignment="1" applyProtection="1">
      <alignment vertical="center"/>
    </xf>
    <xf numFmtId="3" fontId="30" fillId="0" borderId="0" xfId="39" applyNumberFormat="1" applyFont="1" applyFill="1" applyBorder="1" applyAlignment="1" applyProtection="1">
      <alignment horizontal="right" vertical="center"/>
    </xf>
    <xf numFmtId="167" fontId="29" fillId="0" borderId="0" xfId="0" applyFont="1" applyFill="1" applyBorder="1" applyAlignment="1">
      <alignment horizontal="right" vertical="center"/>
    </xf>
    <xf numFmtId="167" fontId="29" fillId="0" borderId="0" xfId="45" quotePrefix="1" applyFont="1" applyFill="1" applyBorder="1" applyAlignment="1" applyProtection="1">
      <alignment vertical="center"/>
    </xf>
    <xf numFmtId="167" fontId="34" fillId="0" borderId="0" xfId="0" applyFont="1" applyFill="1" applyBorder="1" applyAlignment="1" applyProtection="1">
      <alignment vertical="center"/>
    </xf>
    <xf numFmtId="167" fontId="28" fillId="0" borderId="0" xfId="0" quotePrefix="1" applyFont="1" applyFill="1" applyBorder="1" applyAlignment="1" applyProtection="1">
      <alignment horizontal="left" vertical="center"/>
    </xf>
    <xf numFmtId="167" fontId="28" fillId="0" borderId="0" xfId="45" quotePrefix="1" applyFont="1" applyFill="1" applyBorder="1" applyAlignment="1" applyProtection="1">
      <alignment vertical="center"/>
    </xf>
    <xf numFmtId="168" fontId="28" fillId="0" borderId="0" xfId="0" applyNumberFormat="1" applyFont="1" applyFill="1" applyAlignment="1" applyProtection="1">
      <alignment vertical="center"/>
    </xf>
    <xf numFmtId="167" fontId="36" fillId="27" borderId="13" xfId="0" applyFont="1" applyFill="1" applyBorder="1" applyAlignment="1" applyProtection="1">
      <alignment horizontal="left" vertical="center"/>
    </xf>
    <xf numFmtId="168" fontId="36" fillId="27" borderId="13" xfId="0" applyNumberFormat="1" applyFont="1" applyFill="1" applyBorder="1" applyAlignment="1" applyProtection="1">
      <alignment horizontal="right" vertical="center"/>
    </xf>
    <xf numFmtId="168" fontId="37" fillId="27" borderId="13" xfId="0" applyNumberFormat="1" applyFont="1" applyFill="1" applyBorder="1" applyAlignment="1" applyProtection="1">
      <alignment horizontal="right" vertical="center"/>
    </xf>
    <xf numFmtId="167" fontId="29" fillId="28" borderId="14" xfId="0" applyFont="1" applyFill="1" applyBorder="1" applyAlignment="1" applyProtection="1">
      <alignment horizontal="left" vertical="center"/>
    </xf>
    <xf numFmtId="3" fontId="29" fillId="28" borderId="14" xfId="0" applyNumberFormat="1" applyFont="1" applyFill="1" applyBorder="1" applyAlignment="1" applyProtection="1">
      <alignment horizontal="right" vertical="center"/>
    </xf>
    <xf numFmtId="167" fontId="29" fillId="0" borderId="14" xfId="0" applyFont="1" applyFill="1" applyBorder="1" applyAlignment="1" applyProtection="1">
      <alignment horizontal="left" vertical="center"/>
    </xf>
    <xf numFmtId="3" fontId="31" fillId="0" borderId="14" xfId="0" applyNumberFormat="1" applyFont="1" applyFill="1" applyBorder="1" applyAlignment="1" applyProtection="1">
      <alignment horizontal="right" vertical="center"/>
    </xf>
    <xf numFmtId="167" fontId="30" fillId="0" borderId="14" xfId="0" applyFont="1" applyFill="1" applyBorder="1" applyAlignment="1" applyProtection="1">
      <alignment horizontal="left" vertical="center"/>
    </xf>
    <xf numFmtId="171" fontId="30" fillId="0" borderId="14" xfId="0" applyNumberFormat="1" applyFont="1" applyFill="1" applyBorder="1" applyAlignment="1" applyProtection="1">
      <alignment horizontal="right" vertical="center"/>
    </xf>
    <xf numFmtId="167" fontId="30" fillId="28" borderId="14" xfId="0" applyFont="1" applyFill="1" applyBorder="1" applyAlignment="1" applyProtection="1">
      <alignment horizontal="left" vertical="center"/>
    </xf>
    <xf numFmtId="3" fontId="30" fillId="0" borderId="14" xfId="0" applyNumberFormat="1" applyFont="1" applyFill="1" applyBorder="1" applyAlignment="1" applyProtection="1">
      <alignment horizontal="right" vertical="center"/>
    </xf>
    <xf numFmtId="171" fontId="30" fillId="28" borderId="14" xfId="0" applyNumberFormat="1" applyFont="1" applyFill="1" applyBorder="1" applyAlignment="1" applyProtection="1">
      <alignment horizontal="right" vertical="center"/>
    </xf>
    <xf numFmtId="167" fontId="39" fillId="0" borderId="0" xfId="0" applyFont="1" applyFill="1" applyAlignment="1" applyProtection="1">
      <alignment horizontal="left" vertical="center"/>
    </xf>
    <xf numFmtId="167" fontId="41" fillId="0" borderId="0" xfId="0" applyFont="1" applyFill="1" applyAlignment="1">
      <alignment horizontal="right" vertical="center"/>
    </xf>
    <xf numFmtId="167" fontId="41" fillId="0" borderId="0" xfId="0" applyFont="1" applyFill="1"/>
    <xf numFmtId="167" fontId="41" fillId="0" borderId="0" xfId="0" applyFont="1" applyFill="1" applyAlignment="1" applyProtection="1">
      <alignment horizontal="left" vertical="center"/>
    </xf>
    <xf numFmtId="1" fontId="29" fillId="23" borderId="11" xfId="0" applyNumberFormat="1" applyFont="1" applyFill="1" applyBorder="1" applyAlignment="1" applyProtection="1">
      <alignment horizontal="center"/>
    </xf>
    <xf numFmtId="167" fontId="29" fillId="23" borderId="10" xfId="0" applyFont="1" applyFill="1" applyBorder="1" applyAlignment="1" applyProtection="1"/>
    <xf numFmtId="167" fontId="29" fillId="23" borderId="11" xfId="0" applyFont="1" applyFill="1" applyBorder="1" applyAlignment="1" applyProtection="1"/>
    <xf numFmtId="167" fontId="29" fillId="0" borderId="0" xfId="0" applyFont="1" applyBorder="1"/>
    <xf numFmtId="167" fontId="29" fillId="0" borderId="0" xfId="0" applyFont="1"/>
    <xf numFmtId="2" fontId="29" fillId="0" borderId="0" xfId="0" applyNumberFormat="1" applyFont="1"/>
    <xf numFmtId="170" fontId="29" fillId="0" borderId="0" xfId="0" applyNumberFormat="1" applyFont="1"/>
    <xf numFmtId="170" fontId="29" fillId="0" borderId="0" xfId="44" applyNumberFormat="1" applyFont="1"/>
    <xf numFmtId="168" fontId="29" fillId="0" borderId="0" xfId="44" applyNumberFormat="1" applyFont="1"/>
    <xf numFmtId="167" fontId="29" fillId="0" borderId="0" xfId="44" applyFont="1"/>
  </cellXfs>
  <cellStyles count="6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datos principales" xfId="28"/>
    <cellStyle name="datos secundarios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ea de totales" xfId="37"/>
    <cellStyle name="Linked Cell" xfId="38"/>
    <cellStyle name="Millares [0]" xfId="39" builtinId="6"/>
    <cellStyle name="Millares [0] 2" xfId="40"/>
    <cellStyle name="Millares 2" xfId="41"/>
    <cellStyle name="Millares 2 2" xfId="42"/>
    <cellStyle name="Neutral 2" xfId="43"/>
    <cellStyle name="Normal" xfId="0" builtinId="0"/>
    <cellStyle name="Normal 10" xfId="44"/>
    <cellStyle name="Normal 2" xfId="45"/>
    <cellStyle name="Normal 2 2" xfId="46"/>
    <cellStyle name="Normal 2 3" xfId="47"/>
    <cellStyle name="Normal 3" xfId="48"/>
    <cellStyle name="Normal 3 2" xfId="49"/>
    <cellStyle name="Normal 4" xfId="50"/>
    <cellStyle name="Normal 5" xfId="51"/>
    <cellStyle name="Notas al pie" xfId="52"/>
    <cellStyle name="Note" xfId="53"/>
    <cellStyle name="Output" xfId="54"/>
    <cellStyle name="Porcentaje 2" xfId="55"/>
    <cellStyle name="subtitulos de las filas" xfId="56"/>
    <cellStyle name="Title" xfId="57"/>
    <cellStyle name="titulo del informe" xfId="58"/>
    <cellStyle name="titulos de las columnas" xfId="59"/>
    <cellStyle name="titulos de las filas" xfId="60"/>
    <cellStyle name="Total 2" xfId="61"/>
    <cellStyle name="Warning Text" xfId="6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99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F1E1A3"/>
      <rgbColor rgb="00FDF5CE"/>
      <rgbColor rgb="0099CCFF"/>
      <rgbColor rgb="00333399"/>
      <rgbColor rgb="00CC99FF"/>
      <rgbColor rgb="00D1D4E1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F8DE8C"/>
      <rgbColor rgb="00993300"/>
      <rgbColor rgb="00993366"/>
      <rgbColor rgb="00333399"/>
      <rgbColor rgb="00333333"/>
    </indexedColors>
    <mruColors>
      <color rgb="FF33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3.xml"/><Relationship Id="rId4" Type="http://schemas.openxmlformats.org/officeDocument/2006/relationships/chartsheet" Target="chartsheets/sheet2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>
                <a:latin typeface="Myriad Pro" panose="020B0503030403020204" pitchFamily="34" charset="0"/>
              </a:defRPr>
            </a:pPr>
            <a:r>
              <a:rPr lang="es-UY" sz="1600" b="1">
                <a:latin typeface="Myriad Pro" panose="020B0503030403020204" pitchFamily="34" charset="0"/>
              </a:rPr>
              <a:t>SENDERO DE EMISIONES CO</a:t>
            </a:r>
            <a:r>
              <a:rPr lang="es-UY" sz="1600" b="1" baseline="-25000">
                <a:latin typeface="Myriad Pro" panose="020B0503030403020204" pitchFamily="34" charset="0"/>
              </a:rPr>
              <a:t>2 </a:t>
            </a:r>
            <a:r>
              <a:rPr lang="es-UY" sz="1600" b="1" i="0" u="none" strike="noStrike" baseline="0">
                <a:effectLst/>
              </a:rPr>
              <a:t>SECTORIAL</a:t>
            </a:r>
            <a:endParaRPr lang="es-UY" sz="1600" b="1" baseline="-25000">
              <a:latin typeface="Myriad Pro" panose="020B0503030403020204" pitchFamily="34" charset="0"/>
            </a:endParaRPr>
          </a:p>
          <a:p>
            <a:pPr>
              <a:defRPr sz="1600" b="1">
                <a:latin typeface="Myriad Pro" panose="020B0503030403020204" pitchFamily="34" charset="0"/>
              </a:defRPr>
            </a:pPr>
            <a:r>
              <a:rPr lang="es-UY" sz="1600" b="1">
                <a:latin typeface="Myriad Pro" panose="020B0503030403020204" pitchFamily="34" charset="0"/>
              </a:rPr>
              <a:t>1965 - 2024</a:t>
            </a:r>
          </a:p>
        </c:rich>
      </c:tx>
      <c:layout>
        <c:manualLayout>
          <c:xMode val="edge"/>
          <c:yMode val="edge"/>
          <c:x val="0.35120015938601734"/>
          <c:y val="2.423240276783583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847942111982205"/>
          <c:y val="0.20869910626928981"/>
          <c:w val="0.78598856211036328"/>
          <c:h val="0.67942002834433601"/>
        </c:manualLayout>
      </c:layout>
      <c:scatterChart>
        <c:scatterStyle val="smoothMarker"/>
        <c:varyColors val="0"/>
        <c:ser>
          <c:idx val="0"/>
          <c:order val="0"/>
          <c:tx>
            <c:v>Sendero</c:v>
          </c:tx>
          <c:spPr>
            <a:ln w="34925">
              <a:solidFill>
                <a:schemeClr val="tx2"/>
              </a:solidFill>
            </a:ln>
          </c:spPr>
          <c:marker>
            <c:symbol val="diamond"/>
            <c:size val="8"/>
          </c:marker>
          <c:dLbls>
            <c:dLbl>
              <c:idx val="0"/>
              <c:layout>
                <c:manualLayout>
                  <c:x val="-7.0339213626976496E-2"/>
                  <c:y val="-2.2205606430819955E-2"/>
                </c:manualLayout>
              </c:layout>
              <c:tx>
                <c:rich>
                  <a:bodyPr/>
                  <a:lstStyle/>
                  <a:p>
                    <a:fld id="{F0C7ABDA-4975-4AD2-B834-8A377254EA0F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90D6-4C09-8A0D-DEDA2FB266D4}"/>
                </c:ext>
              </c:extLst>
            </c:dLbl>
            <c:dLbl>
              <c:idx val="1"/>
              <c:layout>
                <c:manualLayout>
                  <c:x val="-8.0597015614243872E-2"/>
                  <c:y val="-3.6336446886796235E-2"/>
                </c:manualLayout>
              </c:layout>
              <c:tx>
                <c:rich>
                  <a:bodyPr/>
                  <a:lstStyle/>
                  <a:p>
                    <a:fld id="{E5D5EB0E-174F-4B54-B646-527567FE56E7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90D6-4C09-8A0D-DEDA2FB266D4}"/>
                </c:ext>
              </c:extLst>
            </c:dLbl>
            <c:dLbl>
              <c:idx val="2"/>
              <c:layout>
                <c:manualLayout>
                  <c:x val="-6.1546811923604443E-2"/>
                  <c:y val="1.2112148962265411E-2"/>
                </c:manualLayout>
              </c:layout>
              <c:tx>
                <c:rich>
                  <a:bodyPr/>
                  <a:lstStyle/>
                  <a:p>
                    <a:fld id="{50C2FD20-224E-4514-86D6-F03086570BCB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90D6-4C09-8A0D-DEDA2FB266D4}"/>
                </c:ext>
              </c:extLst>
            </c:dLbl>
            <c:dLbl>
              <c:idx val="3"/>
              <c:layout>
                <c:manualLayout>
                  <c:x val="-6.3012212207499779E-2"/>
                  <c:y val="1.0093457468554435E-2"/>
                </c:manualLayout>
              </c:layout>
              <c:tx>
                <c:rich>
                  <a:bodyPr/>
                  <a:lstStyle/>
                  <a:p>
                    <a:fld id="{24FAE19E-B56A-49EB-8621-F73A43F136DA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90D6-4C09-8A0D-DEDA2FB266D4}"/>
                </c:ext>
              </c:extLst>
            </c:dLbl>
            <c:dLbl>
              <c:idx val="4"/>
              <c:layout>
                <c:manualLayout>
                  <c:x val="-8.2062415898139243E-2"/>
                  <c:y val="4.0373829874218038E-2"/>
                </c:manualLayout>
              </c:layout>
              <c:tx>
                <c:rich>
                  <a:bodyPr/>
                  <a:lstStyle/>
                  <a:p>
                    <a:fld id="{EB59EA37-C004-4E24-B405-1FD488674B03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90D6-4C09-8A0D-DEDA2FB266D4}"/>
                </c:ext>
              </c:extLst>
            </c:dLbl>
            <c:dLbl>
              <c:idx val="5"/>
              <c:layout>
                <c:manualLayout>
                  <c:x val="-9.6716418737092649E-2"/>
                  <c:y val="7.8728968254725168E-2"/>
                </c:manualLayout>
              </c:layout>
              <c:tx>
                <c:rich>
                  <a:bodyPr/>
                  <a:lstStyle/>
                  <a:p>
                    <a:fld id="{3DE21124-23D9-4E05-8E7E-812F06DFB957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90D6-4C09-8A0D-DEDA2FB266D4}"/>
                </c:ext>
              </c:extLst>
            </c:dLbl>
            <c:dLbl>
              <c:idx val="6"/>
              <c:layout>
                <c:manualLayout>
                  <c:x val="4.3962008516860293E-3"/>
                  <c:y val="8.0747659748435698E-3"/>
                </c:manualLayout>
              </c:layout>
              <c:tx>
                <c:rich>
                  <a:bodyPr/>
                  <a:lstStyle/>
                  <a:p>
                    <a:fld id="{416326E5-2A1A-49DC-A3BC-D821F9F676D3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90D6-4C09-8A0D-DEDA2FB266D4}"/>
                </c:ext>
              </c:extLst>
            </c:dLbl>
            <c:dLbl>
              <c:idx val="7"/>
              <c:layout>
                <c:manualLayout>
                  <c:x val="-2.0512474402238207E-2"/>
                  <c:y val="-2.8238573378724711E-2"/>
                </c:manualLayout>
              </c:layout>
              <c:tx>
                <c:rich>
                  <a:bodyPr/>
                  <a:lstStyle/>
                  <a:p>
                    <a:fld id="{B2E2C524-CE95-440B-B75D-81957E868B6F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90D6-4C09-8A0D-DEDA2FB266D4}"/>
                </c:ext>
              </c:extLst>
            </c:dLbl>
            <c:dLbl>
              <c:idx val="8"/>
              <c:layout>
                <c:manualLayout>
                  <c:x val="1.3188774480113062E-2"/>
                  <c:y val="-2.0533766797504373E-3"/>
                </c:manualLayout>
              </c:layout>
              <c:tx>
                <c:rich>
                  <a:bodyPr/>
                  <a:lstStyle/>
                  <a:p>
                    <a:fld id="{470E75CD-BD37-420A-99E7-E49C2A351760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90D6-4C09-8A0D-DEDA2FB266D4}"/>
                </c:ext>
              </c:extLst>
            </c:dLbl>
            <c:dLbl>
              <c:idx val="9"/>
              <c:layout>
                <c:manualLayout>
                  <c:x val="0"/>
                  <c:y val="-6.0560744811327056E-3"/>
                </c:manualLayout>
              </c:layout>
              <c:tx>
                <c:rich>
                  <a:bodyPr/>
                  <a:lstStyle/>
                  <a:p>
                    <a:fld id="{B4EA263F-5DC8-4706-8960-2A56C9BD50CD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90D6-4C09-8A0D-DEDA2FB266D4}"/>
                </c:ext>
              </c:extLst>
            </c:dLbl>
            <c:dLbl>
              <c:idx val="10"/>
              <c:layout>
                <c:manualLayout>
                  <c:x val="-4.3962008516860293E-3"/>
                  <c:y val="-1.4130840455976313E-2"/>
                </c:manualLayout>
              </c:layout>
              <c:tx>
                <c:rich>
                  <a:bodyPr/>
                  <a:lstStyle/>
                  <a:p>
                    <a:fld id="{8F93A995-5C68-4C17-A259-4FB47D3B3886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90D6-4C09-8A0D-DEDA2FB266D4}"/>
                </c:ext>
              </c:extLst>
            </c:dLbl>
            <c:dLbl>
              <c:idx val="11"/>
              <c:layout>
                <c:manualLayout>
                  <c:x val="-6.4477612491395123E-2"/>
                  <c:y val="1.6149531949687213E-2"/>
                </c:manualLayout>
              </c:layout>
              <c:tx>
                <c:rich>
                  <a:bodyPr/>
                  <a:lstStyle/>
                  <a:p>
                    <a:fld id="{0D2F78F9-91E9-4277-B4DD-C8F3B71C9555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90D6-4C09-8A0D-DEDA2FB266D4}"/>
                </c:ext>
              </c:extLst>
            </c:dLbl>
            <c:dLbl>
              <c:idx val="12"/>
              <c:layout>
                <c:manualLayout>
                  <c:x val="-4.3962008516860293E-3"/>
                  <c:y val="-6.0560744811327793E-3"/>
                </c:manualLayout>
              </c:layout>
              <c:tx>
                <c:rich>
                  <a:bodyPr/>
                  <a:lstStyle/>
                  <a:p>
                    <a:fld id="{54D60CCD-0AA1-4172-8D30-38FC37C93B85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90D6-4C09-8A0D-DEDA2FB266D4}"/>
                </c:ext>
              </c:extLst>
            </c:dLbl>
            <c:dLbl>
              <c:idx val="13"/>
              <c:layout>
                <c:manualLayout>
                  <c:x val="0"/>
                  <c:y val="-1.4130840455976386E-2"/>
                </c:manualLayout>
              </c:layout>
              <c:tx>
                <c:rich>
                  <a:bodyPr/>
                  <a:lstStyle/>
                  <a:p>
                    <a:fld id="{F2348D08-DE69-45EB-BADD-447CB7E10CFB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90D6-4C09-8A0D-DEDA2FB266D4}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8F2E4B7E-FCA6-442E-BB4F-0060AD08104C}" type="CELLRANGE">
                      <a:rPr lang="es-UY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90D6-4C09-8A0D-DEDA2FB266D4}"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980EE20C-3FFE-43AC-85E0-552BA06547B3}" type="CELLRANGE">
                      <a:rPr lang="es-UY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90D6-4C09-8A0D-DEDA2FB266D4}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64BFDF24-C2FA-480A-BCC9-1F8DA1026D8D}" type="CELLRANGE">
                      <a:rPr lang="es-UY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90D6-4C09-8A0D-DEDA2FB266D4}"/>
                </c:ext>
              </c:extLst>
            </c:dLbl>
            <c:dLbl>
              <c:idx val="17"/>
              <c:layout>
                <c:manualLayout>
                  <c:x val="-2.6377205110116177E-2"/>
                  <c:y val="-2.6242989418241724E-2"/>
                </c:manualLayout>
              </c:layout>
              <c:tx>
                <c:rich>
                  <a:bodyPr/>
                  <a:lstStyle/>
                  <a:p>
                    <a:fld id="{80B8691D-728F-4CB4-806E-976E251A6F92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1-90D6-4C09-8A0D-DEDA2FB266D4}"/>
                </c:ext>
              </c:extLst>
            </c:dLbl>
            <c:dLbl>
              <c:idx val="18"/>
              <c:layout>
                <c:manualLayout>
                  <c:x val="-6.0081411639709127E-2"/>
                  <c:y val="-6.0560744811327056E-3"/>
                </c:manualLayout>
              </c:layout>
              <c:tx>
                <c:rich>
                  <a:bodyPr/>
                  <a:lstStyle/>
                  <a:p>
                    <a:fld id="{D7F424F6-1095-4747-BE22-53442EB3A5B1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2-90D6-4C09-8A0D-DEDA2FB266D4}"/>
                </c:ext>
              </c:extLst>
            </c:dLbl>
            <c:dLbl>
              <c:idx val="19"/>
              <c:layout>
                <c:manualLayout>
                  <c:x val="-6.3012212207499751E-2"/>
                  <c:y val="-1.4803566608481913E-16"/>
                </c:manualLayout>
              </c:layout>
              <c:tx>
                <c:rich>
                  <a:bodyPr/>
                  <a:lstStyle/>
                  <a:p>
                    <a:fld id="{40119D38-6AAE-487E-933B-F2475CF63DF4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3-90D6-4C09-8A0D-DEDA2FB266D4}"/>
                </c:ext>
              </c:extLst>
            </c:dLbl>
            <c:dLbl>
              <c:idx val="20"/>
              <c:layout>
                <c:manualLayout>
                  <c:x val="-6.5943012775290466E-2"/>
                  <c:y val="8.0747659748436063E-3"/>
                </c:manualLayout>
              </c:layout>
              <c:tx>
                <c:rich>
                  <a:bodyPr/>
                  <a:lstStyle/>
                  <a:p>
                    <a:fld id="{7D99F38B-068D-4C8B-879C-B44073E341C3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4-90D6-4C09-8A0D-DEDA2FB266D4}"/>
                </c:ext>
              </c:extLst>
            </c:dLbl>
            <c:dLbl>
              <c:idx val="21"/>
              <c:layout>
                <c:manualLayout>
                  <c:x val="-8.3527816182034559E-2"/>
                  <c:y val="4.0373829874218031E-3"/>
                </c:manualLayout>
              </c:layout>
              <c:tx>
                <c:rich>
                  <a:bodyPr/>
                  <a:lstStyle/>
                  <a:p>
                    <a:fld id="{ABCBB5CA-F341-4D47-BDAB-1DA4B311985B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5-90D6-4C09-8A0D-DEDA2FB266D4}"/>
                </c:ext>
              </c:extLst>
            </c:dLbl>
            <c:dLbl>
              <c:idx val="22"/>
              <c:layout>
                <c:manualLayout>
                  <c:x val="-3.5169606813488234E-2"/>
                  <c:y val="-3.4317755393085327E-2"/>
                </c:manualLayout>
              </c:layout>
              <c:tx>
                <c:rich>
                  <a:bodyPr/>
                  <a:lstStyle/>
                  <a:p>
                    <a:fld id="{1264EE92-E19C-4296-88F0-2CDEF0D67BB6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6-90D6-4C09-8A0D-DEDA2FB266D4}"/>
                </c:ext>
              </c:extLst>
            </c:dLbl>
            <c:dLbl>
              <c:idx val="23"/>
              <c:layout>
                <c:manualLayout>
                  <c:x val="-0.10550882044046477"/>
                  <c:y val="1.6149531949687213E-2"/>
                </c:manualLayout>
              </c:layout>
              <c:tx>
                <c:rich>
                  <a:bodyPr/>
                  <a:lstStyle/>
                  <a:p>
                    <a:fld id="{10DEB391-8F4B-4D72-A627-EEA0CF93E38A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7-90D6-4C09-8A0D-DEDA2FB266D4}"/>
                </c:ext>
              </c:extLst>
            </c:dLbl>
            <c:dLbl>
              <c:idx val="24"/>
              <c:layout>
                <c:manualLayout>
                  <c:x val="-0.11576662242773214"/>
                  <c:y val="4.4411212861639689E-2"/>
                </c:manualLayout>
              </c:layout>
              <c:tx>
                <c:rich>
                  <a:bodyPr/>
                  <a:lstStyle/>
                  <a:p>
                    <a:fld id="{E3E689AC-DAE3-4282-985B-FBFB99C85BFE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8-90D6-4C09-8A0D-DEDA2FB266D4}"/>
                </c:ext>
              </c:extLst>
            </c:dLbl>
            <c:dLbl>
              <c:idx val="25"/>
              <c:layout>
                <c:manualLayout>
                  <c:x val="-0.10257801987267402"/>
                  <c:y val="7.4691585267303365E-2"/>
                </c:manualLayout>
              </c:layout>
              <c:tx>
                <c:rich>
                  <a:bodyPr/>
                  <a:lstStyle/>
                  <a:p>
                    <a:fld id="{F896CB69-B15F-421B-9E51-42E372D2F84A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9-90D6-4C09-8A0D-DEDA2FB266D4}"/>
                </c:ext>
              </c:extLst>
            </c:dLbl>
            <c:dLbl>
              <c:idx val="26"/>
              <c:layout>
                <c:manualLayout>
                  <c:x val="-0.10843529174237836"/>
                  <c:y val="0.13724567771591717"/>
                </c:manualLayout>
              </c:layout>
              <c:tx>
                <c:rich>
                  <a:bodyPr/>
                  <a:lstStyle/>
                  <a:p>
                    <a:fld id="{AB5CFFC3-530E-4B97-A27D-B89612B713B2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A-90D6-4C09-8A0D-DEDA2FB266D4}"/>
                </c:ext>
              </c:extLst>
            </c:dLbl>
            <c:dLbl>
              <c:idx val="27"/>
              <c:layout>
                <c:manualLayout>
                  <c:x val="-2.638193302760232E-2"/>
                  <c:y val="-5.6428721806755622E-2"/>
                </c:manualLayout>
              </c:layout>
              <c:tx>
                <c:rich>
                  <a:bodyPr/>
                  <a:lstStyle/>
                  <a:p>
                    <a:fld id="{8473462D-B874-4F0F-BBB9-9761A438F27F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B-90D6-4C09-8A0D-DEDA2FB266D4}"/>
                </c:ext>
              </c:extLst>
            </c:dLbl>
            <c:dLbl>
              <c:idx val="28"/>
              <c:layout>
                <c:manualLayout>
                  <c:x val="-1.1718035245594354E-2"/>
                  <c:y val="-7.0663434526132413E-2"/>
                </c:manualLayout>
              </c:layout>
              <c:tx>
                <c:rich>
                  <a:bodyPr/>
                  <a:lstStyle/>
                  <a:p>
                    <a:fld id="{05152C7A-33B6-4797-8113-8157B65C6AAD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C-90D6-4C09-8A0D-DEDA2FB266D4}"/>
                </c:ext>
              </c:extLst>
            </c:dLbl>
            <c:dLbl>
              <c:idx val="29"/>
              <c:layout>
                <c:manualLayout>
                  <c:x val="-1.1719419687923571E-2"/>
                  <c:y val="0.11676557529000195"/>
                </c:manualLayout>
              </c:layout>
              <c:tx>
                <c:rich>
                  <a:bodyPr/>
                  <a:lstStyle/>
                  <a:p>
                    <a:fld id="{D37049E9-CB0B-4AEE-BE54-FC4B6FA0B422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D-90D6-4C09-8A0D-DEDA2FB266D4}"/>
                </c:ext>
              </c:extLst>
            </c:dLbl>
            <c:dLbl>
              <c:idx val="30"/>
              <c:layout>
                <c:manualLayout>
                  <c:x val="-3.8092815321161828E-2"/>
                  <c:y val="0.11082264306238752"/>
                </c:manualLayout>
              </c:layout>
              <c:tx>
                <c:rich>
                  <a:bodyPr/>
                  <a:lstStyle/>
                  <a:p>
                    <a:fld id="{ED1FFF38-51EF-45D8-83B9-A05E340CCA63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E-90D6-4C09-8A0D-DEDA2FB266D4}"/>
                </c:ext>
              </c:extLst>
            </c:dLbl>
            <c:dLbl>
              <c:idx val="31"/>
              <c:layout>
                <c:manualLayout>
                  <c:x val="1.3195812061953794E-2"/>
                  <c:y val="-0.12920094385785857"/>
                </c:manualLayout>
              </c:layout>
              <c:tx>
                <c:rich>
                  <a:bodyPr/>
                  <a:lstStyle/>
                  <a:p>
                    <a:fld id="{9137FD50-B749-46E5-A647-FE76CE951CE0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F-90D6-4C09-8A0D-DEDA2FB266D4}"/>
                </c:ext>
              </c:extLst>
            </c:dLbl>
            <c:dLbl>
              <c:idx val="32"/>
              <c:layout>
                <c:manualLayout>
                  <c:x val="3.3695480372645727E-2"/>
                  <c:y val="0.12503877965313764"/>
                </c:manualLayout>
              </c:layout>
              <c:tx>
                <c:rich>
                  <a:bodyPr/>
                  <a:lstStyle/>
                  <a:p>
                    <a:fld id="{75AC9C42-13AE-435F-B09A-BC5766012178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0-90D6-4C09-8A0D-DEDA2FB266D4}"/>
                </c:ext>
              </c:extLst>
            </c:dLbl>
            <c:dLbl>
              <c:idx val="33"/>
              <c:layout>
                <c:manualLayout>
                  <c:x val="-7.3270014194768236E-3"/>
                  <c:y val="-1.8168223443398118E-2"/>
                </c:manualLayout>
              </c:layout>
              <c:tx>
                <c:rich>
                  <a:bodyPr/>
                  <a:lstStyle/>
                  <a:p>
                    <a:fld id="{F5F4FE31-E3C6-42AF-BB8F-00C3C653D5C8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1-90D6-4C09-8A0D-DEDA2FB266D4}"/>
                </c:ext>
              </c:extLst>
            </c:dLbl>
            <c:dLbl>
              <c:idx val="34"/>
              <c:layout>
                <c:manualLayout>
                  <c:x val="2.9308005677906326E-3"/>
                  <c:y val="-3.4317755393085479E-2"/>
                </c:manualLayout>
              </c:layout>
              <c:tx>
                <c:rich>
                  <a:bodyPr/>
                  <a:lstStyle/>
                  <a:p>
                    <a:fld id="{A7510287-14A3-4A7A-A83F-60C5A6B9E5A5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2-90D6-4C09-8A0D-DEDA2FB266D4}"/>
                </c:ext>
              </c:extLst>
            </c:dLbl>
            <c:dLbl>
              <c:idx val="35"/>
              <c:layout>
                <c:manualLayout>
                  <c:x val="1.4564333304490785E-3"/>
                  <c:y val="-0.10272932548330498"/>
                </c:manualLayout>
              </c:layout>
              <c:tx>
                <c:rich>
                  <a:bodyPr/>
                  <a:lstStyle/>
                  <a:p>
                    <a:fld id="{A725864F-31A5-4AF4-8682-C029A974C7B0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3-90D6-4C09-8A0D-DEDA2FB266D4}"/>
                </c:ext>
              </c:extLst>
            </c:dLbl>
            <c:dLbl>
              <c:idx val="36"/>
              <c:layout>
                <c:manualLayout>
                  <c:x val="1.3172045801967009E-2"/>
                  <c:y val="-0.21559835933091642"/>
                </c:manualLayout>
              </c:layout>
              <c:tx>
                <c:rich>
                  <a:bodyPr/>
                  <a:lstStyle/>
                  <a:p>
                    <a:fld id="{8021B0D8-3372-48D4-8734-B6640F843A23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4-90D6-4C09-8A0D-DEDA2FB266D4}"/>
                </c:ext>
              </c:extLst>
            </c:dLbl>
            <c:dLbl>
              <c:idx val="37"/>
              <c:layout>
                <c:manualLayout>
                  <c:x val="-6.4457904300423988E-2"/>
                  <c:y val="2.1850131604726656E-2"/>
                </c:manualLayout>
              </c:layout>
              <c:tx>
                <c:rich>
                  <a:bodyPr/>
                  <a:lstStyle/>
                  <a:p>
                    <a:fld id="{46F70B51-5303-4FB3-8A18-8D6BDF76A3D1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5-90D6-4C09-8A0D-DEDA2FB266D4}"/>
                </c:ext>
              </c:extLst>
            </c:dLbl>
            <c:dLbl>
              <c:idx val="38"/>
              <c:layout>
                <c:manualLayout>
                  <c:x val="-6.8869891263592053E-2"/>
                  <c:y val="3.4306140315501901E-2"/>
                </c:manualLayout>
              </c:layout>
              <c:tx>
                <c:rich>
                  <a:bodyPr/>
                  <a:lstStyle/>
                  <a:p>
                    <a:fld id="{D0A8DF6E-552E-401B-80BF-E9AD391D3AC9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6-90D6-4C09-8A0D-DEDA2FB266D4}"/>
                </c:ext>
              </c:extLst>
            </c:dLbl>
            <c:dLbl>
              <c:idx val="39"/>
              <c:layout>
                <c:manualLayout>
                  <c:x val="-8.7897205157047673E-2"/>
                  <c:y val="5.6585745663267815E-2"/>
                </c:manualLayout>
              </c:layout>
              <c:tx>
                <c:rich>
                  <a:bodyPr/>
                  <a:lstStyle/>
                  <a:p>
                    <a:fld id="{7D19F08C-B368-4258-9793-67B9DE1CB7A8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7-90D6-4C09-8A0D-DEDA2FB266D4}"/>
                </c:ext>
              </c:extLst>
            </c:dLbl>
            <c:dLbl>
              <c:idx val="40"/>
              <c:layout>
                <c:manualLayout>
                  <c:x val="-2.9309220962764324E-2"/>
                  <c:y val="2.4226605906319788E-2"/>
                </c:manualLayout>
              </c:layout>
              <c:tx>
                <c:rich>
                  <a:bodyPr/>
                  <a:lstStyle/>
                  <a:p>
                    <a:fld id="{5362476C-2ED7-4AD4-B933-60C2C7F3DFBF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8-90D6-4C09-8A0D-DEDA2FB266D4}"/>
                </c:ext>
              </c:extLst>
            </c:dLbl>
            <c:dLbl>
              <c:idx val="41"/>
              <c:layout>
                <c:manualLayout>
                  <c:x val="-1.1723202271162799E-2"/>
                  <c:y val="2.018691493710887E-2"/>
                </c:manualLayout>
              </c:layout>
              <c:tx>
                <c:rich>
                  <a:bodyPr/>
                  <a:lstStyle/>
                  <a:p>
                    <a:fld id="{1E1C40B5-83DF-46A8-A8C5-76BE1161E79C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9-90D6-4C09-8A0D-DEDA2FB266D4}"/>
                </c:ext>
              </c:extLst>
            </c:dLbl>
            <c:dLbl>
              <c:idx val="42"/>
              <c:layout>
                <c:manualLayout>
                  <c:x val="-3.0345805541608088E-2"/>
                  <c:y val="-2.5243623096587769E-2"/>
                </c:manualLayout>
              </c:layout>
              <c:tx>
                <c:rich>
                  <a:bodyPr/>
                  <a:lstStyle/>
                  <a:p>
                    <a:fld id="{BA43DD0C-F875-4FA1-84C4-D85B934D7B1A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A-90D6-4C09-8A0D-DEDA2FB266D4}"/>
                </c:ext>
              </c:extLst>
            </c:dLbl>
            <c:dLbl>
              <c:idx val="43"/>
              <c:layout>
                <c:manualLayout>
                  <c:x val="-4.1728587865441716E-2"/>
                  <c:y val="-5.2605263968319972E-2"/>
                </c:manualLayout>
              </c:layout>
              <c:tx>
                <c:rich>
                  <a:bodyPr/>
                  <a:lstStyle/>
                  <a:p>
                    <a:fld id="{D9E45EFF-02EF-42AC-B146-71E528B45136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4578746396973977E-2"/>
                      <c:h val="3.9466669916456781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B-90D6-4C09-8A0D-DEDA2FB266D4}"/>
                </c:ext>
              </c:extLst>
            </c:dLbl>
            <c:dLbl>
              <c:idx val="44"/>
              <c:layout>
                <c:manualLayout>
                  <c:x val="-1.7584803406744225E-2"/>
                  <c:y val="-2.0186914937109019E-2"/>
                </c:manualLayout>
              </c:layout>
              <c:tx>
                <c:rich>
                  <a:bodyPr/>
                  <a:lstStyle/>
                  <a:p>
                    <a:fld id="{4A0615E2-4544-4204-BB21-926494CEDF77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C-90D6-4C09-8A0D-DEDA2FB266D4}"/>
                </c:ext>
              </c:extLst>
            </c:dLbl>
            <c:dLbl>
              <c:idx val="45"/>
              <c:layout>
                <c:manualLayout>
                  <c:x val="-2.3446404542325491E-2"/>
                  <c:y val="-2.4224297924530968E-2"/>
                </c:manualLayout>
              </c:layout>
              <c:tx>
                <c:rich>
                  <a:bodyPr/>
                  <a:lstStyle/>
                  <a:p>
                    <a:fld id="{73ED2E20-1209-4AA8-91D0-60EEF7037AA8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D-90D6-4C09-8A0D-DEDA2FB266D4}"/>
                </c:ext>
              </c:extLst>
            </c:dLbl>
            <c:dLbl>
              <c:idx val="46"/>
              <c:layout>
                <c:manualLayout>
                  <c:x val="-1.1723202271162745E-2"/>
                  <c:y val="-2.0186914937109019E-2"/>
                </c:manualLayout>
              </c:layout>
              <c:tx>
                <c:rich>
                  <a:bodyPr/>
                  <a:lstStyle/>
                  <a:p>
                    <a:fld id="{DF8E0DAA-F325-427F-AB83-6E2A5B80C71B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E-90D6-4C09-8A0D-DEDA2FB266D4}"/>
                </c:ext>
              </c:extLst>
            </c:dLbl>
            <c:dLbl>
              <c:idx val="47"/>
              <c:layout>
                <c:manualLayout>
                  <c:x val="-3.6635007097383578E-2"/>
                  <c:y val="2.2205606430819921E-2"/>
                </c:manualLayout>
              </c:layout>
              <c:tx>
                <c:rich>
                  <a:bodyPr/>
                  <a:lstStyle/>
                  <a:p>
                    <a:fld id="{3D867449-D49B-4E4D-9DBA-D1E0077CB529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F-90D6-4C09-8A0D-DEDA2FB266D4}"/>
                </c:ext>
              </c:extLst>
            </c:dLbl>
            <c:dLbl>
              <c:idx val="48"/>
              <c:layout>
                <c:manualLayout>
                  <c:x val="-1.9050203690639568E-2"/>
                  <c:y val="2.2205606430819771E-2"/>
                </c:manualLayout>
              </c:layout>
              <c:tx>
                <c:rich>
                  <a:bodyPr/>
                  <a:lstStyle/>
                  <a:p>
                    <a:fld id="{DA8C8F15-1E8A-4A7C-93FF-926334FF3E0D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0-90D6-4C09-8A0D-DEDA2FB266D4}"/>
                </c:ext>
              </c:extLst>
            </c:dLbl>
            <c:dLbl>
              <c:idx val="49"/>
              <c:layout>
                <c:manualLayout>
                  <c:x val="-1.4653210996151101E-2"/>
                  <c:y val="4.98204353719673E-2"/>
                </c:manualLayout>
              </c:layout>
              <c:tx>
                <c:rich>
                  <a:bodyPr/>
                  <a:lstStyle/>
                  <a:p>
                    <a:fld id="{D0B8D587-B5C4-4D21-BC38-D8527899692C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1-90D6-4C09-8A0D-DEDA2FB266D4}"/>
                </c:ext>
              </c:extLst>
            </c:dLbl>
            <c:dLbl>
              <c:idx val="50"/>
              <c:layout>
                <c:manualLayout>
                  <c:x val="-5.481761534119365E-2"/>
                  <c:y val="5.0196082564650926E-2"/>
                </c:manualLayout>
              </c:layout>
              <c:tx>
                <c:rich>
                  <a:bodyPr/>
                  <a:lstStyle/>
                  <a:p>
                    <a:fld id="{3AA10480-9A3E-4B98-8CE6-A73BE479A573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2-90D6-4C09-8A0D-DEDA2FB266D4}"/>
                </c:ext>
              </c:extLst>
            </c:dLbl>
            <c:dLbl>
              <c:idx val="51"/>
              <c:layout>
                <c:manualLayout>
                  <c:x val="-5.6241672967671782E-2"/>
                  <c:y val="-8.4973502957007091E-2"/>
                </c:manualLayout>
              </c:layout>
              <c:tx>
                <c:rich>
                  <a:bodyPr/>
                  <a:lstStyle/>
                  <a:p>
                    <a:fld id="{74441EE0-3057-460A-89D0-4806505FA6A5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3-90D6-4C09-8A0D-DEDA2FB266D4}"/>
                </c:ext>
              </c:extLst>
            </c:dLbl>
            <c:dLbl>
              <c:idx val="52"/>
              <c:layout>
                <c:manualLayout>
                  <c:x val="2.4904617692019158E-2"/>
                  <c:y val="0.10891231845009659"/>
                </c:manualLayout>
              </c:layout>
              <c:tx>
                <c:rich>
                  <a:bodyPr/>
                  <a:lstStyle/>
                  <a:p>
                    <a:fld id="{D595E176-218B-4FF9-A6B4-037C96F71F16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4-90D6-4C09-8A0D-DEDA2FB266D4}"/>
                </c:ext>
              </c:extLst>
            </c:dLbl>
            <c:dLbl>
              <c:idx val="53"/>
              <c:layout>
                <c:manualLayout>
                  <c:x val="2.7839173949410063E-2"/>
                  <c:y val="8.670447729155592E-2"/>
                </c:manualLayout>
              </c:layout>
              <c:tx>
                <c:rich>
                  <a:bodyPr/>
                  <a:lstStyle/>
                  <a:p>
                    <a:fld id="{565218EE-FEB4-4BE3-A820-2CE6E4381B0B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5-90D6-4C09-8A0D-DEDA2FB266D4}"/>
                </c:ext>
              </c:extLst>
            </c:dLbl>
            <c:dLbl>
              <c:idx val="54"/>
              <c:layout>
                <c:manualLayout>
                  <c:x val="2.7839635430186502E-2"/>
                  <c:y val="4.8353980356299675E-2"/>
                </c:manualLayout>
              </c:layout>
              <c:tx>
                <c:rich>
                  <a:bodyPr/>
                  <a:lstStyle/>
                  <a:p>
                    <a:fld id="{C16D12B6-78BF-4060-8A2E-1DC439C2CA94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6-90D6-4C09-8A0D-DEDA2FB266D4}"/>
                </c:ext>
              </c:extLst>
            </c:dLbl>
            <c:dLbl>
              <c:idx val="55"/>
              <c:layout>
                <c:manualLayout>
                  <c:x val="-5.0051506751261264E-2"/>
                  <c:y val="-7.115591137097721E-2"/>
                </c:manualLayout>
              </c:layout>
              <c:tx>
                <c:rich>
                  <a:bodyPr/>
                  <a:lstStyle/>
                  <a:p>
                    <a:fld id="{F1592193-EC84-4CB8-8B96-82BD19E32C9D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7-90D6-4C09-8A0D-DEDA2FB266D4}"/>
                </c:ext>
              </c:extLst>
            </c:dLbl>
            <c:dLbl>
              <c:idx val="56"/>
              <c:layout>
                <c:manualLayout>
                  <c:x val="-2.0513628104179393E-2"/>
                  <c:y val="-2.4231210245893961E-2"/>
                </c:manualLayout>
              </c:layout>
              <c:tx>
                <c:rich>
                  <a:bodyPr/>
                  <a:lstStyle/>
                  <a:p>
                    <a:fld id="{7EC9AA7D-82D5-4EC0-A920-BB636F61825F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8-90D6-4C09-8A0D-DEDA2FB266D4}"/>
                </c:ext>
              </c:extLst>
            </c:dLbl>
            <c:dLbl>
              <c:idx val="57"/>
              <c:layout>
                <c:manualLayout>
                  <c:x val="-8.7912598436289662E-3"/>
                  <c:y val="1.7332964218657956E-2"/>
                </c:manualLayout>
              </c:layout>
              <c:tx>
                <c:rich>
                  <a:bodyPr/>
                  <a:lstStyle/>
                  <a:p>
                    <a:fld id="{295415D4-56A8-495E-B6DD-2A01CBCA4442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D9E1-4ADC-B3C1-F24A6BD68F8E}"/>
                </c:ext>
              </c:extLst>
            </c:dLbl>
            <c:dLbl>
              <c:idx val="58"/>
              <c:layout>
                <c:manualLayout>
                  <c:x val="-3.1412719581201121E-2"/>
                  <c:y val="-5.6470592885232443E-2"/>
                </c:manualLayout>
              </c:layout>
              <c:tx>
                <c:rich>
                  <a:bodyPr/>
                  <a:lstStyle/>
                  <a:p>
                    <a:fld id="{4B7083D5-9DC2-4B9E-AC28-13E46783D48E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4CDC-4405-BF42-8354D7CB3E09}"/>
                </c:ext>
              </c:extLst>
            </c:dLbl>
            <c:dLbl>
              <c:idx val="59"/>
              <c:layout>
                <c:manualLayout>
                  <c:x val="-3.5510030830922995E-2"/>
                  <c:y val="-2.7189544722519249E-2"/>
                </c:manualLayout>
              </c:layout>
              <c:tx>
                <c:rich>
                  <a:bodyPr/>
                  <a:lstStyle/>
                  <a:p>
                    <a:fld id="{7E6B1360-2275-4CE8-BF05-52E2397E3186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2B75-4E0C-A5B0-8593FB81B73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 b="1">
                    <a:latin typeface="Myriad Pro" panose="020B0503030403020204" pitchFamily="34" charset="0"/>
                  </a:defRPr>
                </a:pPr>
                <a:endParaRPr lang="es-UY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</c:ext>
            </c:extLst>
          </c:dLbls>
          <c:xVal>
            <c:numRef>
              <c:f>aux!$C$4:$BJ$4</c:f>
              <c:numCache>
                <c:formatCode>0.0</c:formatCode>
                <c:ptCount val="60"/>
                <c:pt idx="0">
                  <c:v>187.20209536826366</c:v>
                </c:pt>
                <c:pt idx="1">
                  <c:v>191.54502718767247</c:v>
                </c:pt>
                <c:pt idx="2">
                  <c:v>181.92211342274473</c:v>
                </c:pt>
                <c:pt idx="3">
                  <c:v>183.20238094186632</c:v>
                </c:pt>
                <c:pt idx="4">
                  <c:v>192.86585960105188</c:v>
                </c:pt>
                <c:pt idx="5">
                  <c:v>200.77489351669595</c:v>
                </c:pt>
                <c:pt idx="6">
                  <c:v>200.36928164672423</c:v>
                </c:pt>
                <c:pt idx="7">
                  <c:v>197.06866034021536</c:v>
                </c:pt>
                <c:pt idx="8">
                  <c:v>197.77473230788146</c:v>
                </c:pt>
                <c:pt idx="9">
                  <c:v>203.88232711313631</c:v>
                </c:pt>
                <c:pt idx="10">
                  <c:v>215.32901696182128</c:v>
                </c:pt>
                <c:pt idx="11">
                  <c:v>222.90934053694534</c:v>
                </c:pt>
                <c:pt idx="12">
                  <c:v>224.25008115358833</c:v>
                </c:pt>
                <c:pt idx="13">
                  <c:v>234.54412317159037</c:v>
                </c:pt>
                <c:pt idx="14">
                  <c:v>247.36365303207677</c:v>
                </c:pt>
                <c:pt idx="15">
                  <c:v>260.52139539762163</c:v>
                </c:pt>
                <c:pt idx="16">
                  <c:v>263.80809607665998</c:v>
                </c:pt>
                <c:pt idx="17">
                  <c:v>237.50442555908597</c:v>
                </c:pt>
                <c:pt idx="18">
                  <c:v>222.15775415110033</c:v>
                </c:pt>
                <c:pt idx="19">
                  <c:v>218.30928283163726</c:v>
                </c:pt>
                <c:pt idx="20">
                  <c:v>220.11022817170206</c:v>
                </c:pt>
                <c:pt idx="21">
                  <c:v>238.09998485442463</c:v>
                </c:pt>
                <c:pt idx="22">
                  <c:v>255.39729894071647</c:v>
                </c:pt>
                <c:pt idx="23">
                  <c:v>253.78829599093208</c:v>
                </c:pt>
                <c:pt idx="24">
                  <c:v>254.96248699657053</c:v>
                </c:pt>
                <c:pt idx="25">
                  <c:v>254.03933562795231</c:v>
                </c:pt>
                <c:pt idx="26">
                  <c:v>261.22753246904472</c:v>
                </c:pt>
                <c:pt idx="27">
                  <c:v>279.95936109668992</c:v>
                </c:pt>
                <c:pt idx="28">
                  <c:v>285.33782663703448</c:v>
                </c:pt>
                <c:pt idx="29">
                  <c:v>303.90295425245483</c:v>
                </c:pt>
                <c:pt idx="30">
                  <c:v>297.34666846819863</c:v>
                </c:pt>
                <c:pt idx="31">
                  <c:v>310.07694097603547</c:v>
                </c:pt>
                <c:pt idx="32">
                  <c:v>322.97922549583268</c:v>
                </c:pt>
                <c:pt idx="33">
                  <c:v>334.90864117360968</c:v>
                </c:pt>
                <c:pt idx="34">
                  <c:v>326.09824918588868</c:v>
                </c:pt>
                <c:pt idx="35">
                  <c:v>318.51186897111171</c:v>
                </c:pt>
                <c:pt idx="36">
                  <c:v>306.05438911688896</c:v>
                </c:pt>
                <c:pt idx="37">
                  <c:v>282.79644357486461</c:v>
                </c:pt>
                <c:pt idx="38">
                  <c:v>285.78063578869489</c:v>
                </c:pt>
                <c:pt idx="39">
                  <c:v>299.81052052177381</c:v>
                </c:pt>
                <c:pt idx="40">
                  <c:v>321.12558923490798</c:v>
                </c:pt>
                <c:pt idx="41">
                  <c:v>333.72471613868964</c:v>
                </c:pt>
                <c:pt idx="42">
                  <c:v>355.4718326575308</c:v>
                </c:pt>
                <c:pt idx="43">
                  <c:v>380.49773590641109</c:v>
                </c:pt>
                <c:pt idx="44">
                  <c:v>394.88018070351785</c:v>
                </c:pt>
                <c:pt idx="45">
                  <c:v>423.36035975625958</c:v>
                </c:pt>
                <c:pt idx="46">
                  <c:v>443.13654618903041</c:v>
                </c:pt>
                <c:pt idx="47">
                  <c:v>456.96362490605856</c:v>
                </c:pt>
                <c:pt idx="48">
                  <c:v>476.25254533626662</c:v>
                </c:pt>
                <c:pt idx="49">
                  <c:v>489.75063188571318</c:v>
                </c:pt>
                <c:pt idx="50">
                  <c:v>489.67170477939999</c:v>
                </c:pt>
                <c:pt idx="51">
                  <c:v>498.17799779786202</c:v>
                </c:pt>
                <c:pt idx="52">
                  <c:v>504.96439624646746</c:v>
                </c:pt>
                <c:pt idx="53">
                  <c:v>503.95273787081476</c:v>
                </c:pt>
                <c:pt idx="54">
                  <c:v>506.81454096786166</c:v>
                </c:pt>
                <c:pt idx="55">
                  <c:v>467.8829544993178</c:v>
                </c:pt>
                <c:pt idx="56">
                  <c:v>493.5340754640809</c:v>
                </c:pt>
                <c:pt idx="57">
                  <c:v>513.9505189176823</c:v>
                </c:pt>
                <c:pt idx="58">
                  <c:v>516.07561226658277</c:v>
                </c:pt>
                <c:pt idx="59">
                  <c:v>543.51333818542435</c:v>
                </c:pt>
              </c:numCache>
            </c:numRef>
          </c:xVal>
          <c:yVal>
            <c:numRef>
              <c:f>aux!$C$3:$BJ$3</c:f>
              <c:numCache>
                <c:formatCode>0.00</c:formatCode>
                <c:ptCount val="60"/>
                <c:pt idx="0">
                  <c:v>7.4578774646645734</c:v>
                </c:pt>
                <c:pt idx="1">
                  <c:v>7.0928767587968169</c:v>
                </c:pt>
                <c:pt idx="2">
                  <c:v>7.0591503055035227</c:v>
                </c:pt>
                <c:pt idx="3">
                  <c:v>6.7248554003093854</c:v>
                </c:pt>
                <c:pt idx="4">
                  <c:v>6.8032107489726092</c:v>
                </c:pt>
                <c:pt idx="5">
                  <c:v>6.9175861033693575</c:v>
                </c:pt>
                <c:pt idx="6">
                  <c:v>7.1967715027274846</c:v>
                </c:pt>
                <c:pt idx="7">
                  <c:v>7.4217645686169149</c:v>
                </c:pt>
                <c:pt idx="8">
                  <c:v>7.3187137420396988</c:v>
                </c:pt>
                <c:pt idx="9">
                  <c:v>6.7791082159034843</c:v>
                </c:pt>
                <c:pt idx="10">
                  <c:v>6.4377957048234933</c:v>
                </c:pt>
                <c:pt idx="11">
                  <c:v>6.3787997931154177</c:v>
                </c:pt>
                <c:pt idx="12">
                  <c:v>6.2705374107757654</c:v>
                </c:pt>
                <c:pt idx="13">
                  <c:v>6.0322251872017052</c:v>
                </c:pt>
                <c:pt idx="14">
                  <c:v>5.9902819153728064</c:v>
                </c:pt>
                <c:pt idx="15">
                  <c:v>5.5178178663995503</c:v>
                </c:pt>
                <c:pt idx="16">
                  <c:v>5.1235284039088382</c:v>
                </c:pt>
                <c:pt idx="17">
                  <c:v>5.0700121221202146</c:v>
                </c:pt>
                <c:pt idx="18">
                  <c:v>5.1089442205319822</c:v>
                </c:pt>
                <c:pt idx="19">
                  <c:v>4.6807805999261767</c:v>
                </c:pt>
                <c:pt idx="20">
                  <c:v>4.3228891072784217</c:v>
                </c:pt>
                <c:pt idx="21">
                  <c:v>3.9780807814590724</c:v>
                </c:pt>
                <c:pt idx="22">
                  <c:v>3.8675858399574929</c:v>
                </c:pt>
                <c:pt idx="23">
                  <c:v>3.9447650029828991</c:v>
                </c:pt>
                <c:pt idx="24">
                  <c:v>3.9626175489020246</c:v>
                </c:pt>
                <c:pt idx="25">
                  <c:v>3.9575128487346571</c:v>
                </c:pt>
                <c:pt idx="26">
                  <c:v>4.0049569574502142</c:v>
                </c:pt>
                <c:pt idx="27">
                  <c:v>3.9217682955344237</c:v>
                </c:pt>
                <c:pt idx="28">
                  <c:v>4.0276790807227894</c:v>
                </c:pt>
                <c:pt idx="29">
                  <c:v>3.9469965564050549</c:v>
                </c:pt>
                <c:pt idx="30">
                  <c:v>4.0510736655582615</c:v>
                </c:pt>
                <c:pt idx="31">
                  <c:v>4.1963107743449202</c:v>
                </c:pt>
                <c:pt idx="32">
                  <c:v>4.2591511111765756</c:v>
                </c:pt>
                <c:pt idx="33">
                  <c:v>4.3185212946986207</c:v>
                </c:pt>
                <c:pt idx="34">
                  <c:v>4.4272674704920147</c:v>
                </c:pt>
                <c:pt idx="35">
                  <c:v>4.1559392633216534</c:v>
                </c:pt>
                <c:pt idx="36">
                  <c:v>4.0619425668036619</c:v>
                </c:pt>
                <c:pt idx="37">
                  <c:v>4.0329381366407988</c:v>
                </c:pt>
                <c:pt idx="38">
                  <c:v>3.9193876924942885</c:v>
                </c:pt>
                <c:pt idx="39">
                  <c:v>3.8847127111675532</c:v>
                </c:pt>
                <c:pt idx="40">
                  <c:v>3.6842198042522591</c:v>
                </c:pt>
                <c:pt idx="41">
                  <c:v>3.6008001116186739</c:v>
                </c:pt>
                <c:pt idx="42">
                  <c:v>3.6179236227104674</c:v>
                </c:pt>
                <c:pt idx="43">
                  <c:v>3.4839473932260252</c:v>
                </c:pt>
                <c:pt idx="44">
                  <c:v>3.4763848930395014</c:v>
                </c:pt>
                <c:pt idx="45">
                  <c:v>3.2978288191352632</c:v>
                </c:pt>
                <c:pt idx="46">
                  <c:v>3.2597006069600027</c:v>
                </c:pt>
                <c:pt idx="47">
                  <c:v>3.1427776632654738</c:v>
                </c:pt>
                <c:pt idx="48">
                  <c:v>3.1703718405840426</c:v>
                </c:pt>
                <c:pt idx="49">
                  <c:v>3.0926774051076333</c:v>
                </c:pt>
                <c:pt idx="50">
                  <c:v>3.0677263569881683</c:v>
                </c:pt>
                <c:pt idx="51">
                  <c:v>3.1331935105198911</c:v>
                </c:pt>
                <c:pt idx="52">
                  <c:v>3.1041277515702062</c:v>
                </c:pt>
                <c:pt idx="53">
                  <c:v>3.1126149348549728</c:v>
                </c:pt>
                <c:pt idx="54">
                  <c:v>3.0892896417180924</c:v>
                </c:pt>
                <c:pt idx="55">
                  <c:v>3.1889063379545046</c:v>
                </c:pt>
                <c:pt idx="56">
                  <c:v>3.2852834596965939</c:v>
                </c:pt>
                <c:pt idx="57">
                  <c:v>3.3033866884063121</c:v>
                </c:pt>
                <c:pt idx="58">
                  <c:v>3.3884895655224696</c:v>
                </c:pt>
                <c:pt idx="59">
                  <c:v>3.5584011680451555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datalabelsRange>
                <c15:f>aux!$C$2:$BJ$2</c15:f>
                <c15:dlblRangeCache>
                  <c:ptCount val="60"/>
                  <c:pt idx="0">
                    <c:v>1965</c:v>
                  </c:pt>
                  <c:pt idx="1">
                    <c:v>1966</c:v>
                  </c:pt>
                  <c:pt idx="2">
                    <c:v>1967</c:v>
                  </c:pt>
                  <c:pt idx="3">
                    <c:v>1968</c:v>
                  </c:pt>
                  <c:pt idx="4">
                    <c:v>1969</c:v>
                  </c:pt>
                  <c:pt idx="5">
                    <c:v>1970</c:v>
                  </c:pt>
                  <c:pt idx="6">
                    <c:v>1971</c:v>
                  </c:pt>
                  <c:pt idx="7">
                    <c:v>1972</c:v>
                  </c:pt>
                  <c:pt idx="8">
                    <c:v>1973</c:v>
                  </c:pt>
                  <c:pt idx="9">
                    <c:v>1974</c:v>
                  </c:pt>
                  <c:pt idx="10">
                    <c:v>1975</c:v>
                  </c:pt>
                  <c:pt idx="11">
                    <c:v>1976</c:v>
                  </c:pt>
                  <c:pt idx="12">
                    <c:v>1977</c:v>
                  </c:pt>
                  <c:pt idx="13">
                    <c:v>1978</c:v>
                  </c:pt>
                  <c:pt idx="14">
                    <c:v>1979</c:v>
                  </c:pt>
                  <c:pt idx="15">
                    <c:v>1980</c:v>
                  </c:pt>
                  <c:pt idx="16">
                    <c:v>1981</c:v>
                  </c:pt>
                  <c:pt idx="17">
                    <c:v>1982</c:v>
                  </c:pt>
                  <c:pt idx="18">
                    <c:v>1983</c:v>
                  </c:pt>
                  <c:pt idx="19">
                    <c:v>1984</c:v>
                  </c:pt>
                  <c:pt idx="20">
                    <c:v>1985</c:v>
                  </c:pt>
                  <c:pt idx="21">
                    <c:v>1986</c:v>
                  </c:pt>
                  <c:pt idx="22">
                    <c:v>1987</c:v>
                  </c:pt>
                  <c:pt idx="23">
                    <c:v>1988</c:v>
                  </c:pt>
                  <c:pt idx="24">
                    <c:v>1989</c:v>
                  </c:pt>
                  <c:pt idx="25">
                    <c:v>1990</c:v>
                  </c:pt>
                  <c:pt idx="26">
                    <c:v>1991</c:v>
                  </c:pt>
                  <c:pt idx="27">
                    <c:v>1992</c:v>
                  </c:pt>
                  <c:pt idx="28">
                    <c:v>1993</c:v>
                  </c:pt>
                  <c:pt idx="29">
                    <c:v>1994</c:v>
                  </c:pt>
                  <c:pt idx="30">
                    <c:v>1995</c:v>
                  </c:pt>
                  <c:pt idx="31">
                    <c:v>1996</c:v>
                  </c:pt>
                  <c:pt idx="32">
                    <c:v>1997</c:v>
                  </c:pt>
                  <c:pt idx="33">
                    <c:v>1998</c:v>
                  </c:pt>
                  <c:pt idx="34">
                    <c:v>1999</c:v>
                  </c:pt>
                  <c:pt idx="35">
                    <c:v>2000</c:v>
                  </c:pt>
                  <c:pt idx="36">
                    <c:v>2001</c:v>
                  </c:pt>
                  <c:pt idx="37">
                    <c:v>2002</c:v>
                  </c:pt>
                  <c:pt idx="38">
                    <c:v>2003</c:v>
                  </c:pt>
                  <c:pt idx="39">
                    <c:v>2004</c:v>
                  </c:pt>
                  <c:pt idx="40">
                    <c:v>2005</c:v>
                  </c:pt>
                  <c:pt idx="41">
                    <c:v>2006</c:v>
                  </c:pt>
                  <c:pt idx="42">
                    <c:v>2007</c:v>
                  </c:pt>
                  <c:pt idx="43">
                    <c:v>2008</c:v>
                  </c:pt>
                  <c:pt idx="44">
                    <c:v>2009</c:v>
                  </c:pt>
                  <c:pt idx="45">
                    <c:v>2010</c:v>
                  </c:pt>
                  <c:pt idx="46">
                    <c:v>2011</c:v>
                  </c:pt>
                  <c:pt idx="47">
                    <c:v>2012</c:v>
                  </c:pt>
                  <c:pt idx="48">
                    <c:v>2013</c:v>
                  </c:pt>
                  <c:pt idx="49">
                    <c:v>2014</c:v>
                  </c:pt>
                  <c:pt idx="50">
                    <c:v>2015</c:v>
                  </c:pt>
                  <c:pt idx="51">
                    <c:v>2016</c:v>
                  </c:pt>
                  <c:pt idx="52">
                    <c:v>2017</c:v>
                  </c:pt>
                  <c:pt idx="53">
                    <c:v>2018</c:v>
                  </c:pt>
                  <c:pt idx="54">
                    <c:v>2019</c:v>
                  </c:pt>
                  <c:pt idx="55">
                    <c:v>2020</c:v>
                  </c:pt>
                  <c:pt idx="56">
                    <c:v>2021</c:v>
                  </c:pt>
                  <c:pt idx="57">
                    <c:v>2022</c:v>
                  </c:pt>
                  <c:pt idx="58">
                    <c:v>2023</c:v>
                  </c:pt>
                  <c:pt idx="59">
                    <c:v>2024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39-90D6-4C09-8A0D-DEDA2FB266D4}"/>
            </c:ext>
          </c:extLst>
        </c:ser>
        <c:ser>
          <c:idx val="10"/>
          <c:order val="1"/>
          <c:tx>
            <c:strRef>
              <c:f>aux!$A$10</c:f>
              <c:strCache>
                <c:ptCount val="1"/>
                <c:pt idx="0">
                  <c:v>500 </c:v>
                </c:pt>
              </c:strCache>
            </c:strRef>
          </c:tx>
          <c:spPr>
            <a:ln w="19050"/>
          </c:spPr>
          <c:marker>
            <c:symbol val="none"/>
          </c:marker>
          <c:dLbls>
            <c:delete val="1"/>
          </c:dLbls>
          <c:xVal>
            <c:numRef>
              <c:f>aux!$B$8:$BH$8</c:f>
              <c:numCache>
                <c:formatCode>0.0</c:formatCode>
                <c:ptCount val="59"/>
                <c:pt idx="0">
                  <c:v>150</c:v>
                </c:pt>
                <c:pt idx="1">
                  <c:v>187.20209536826366</c:v>
                </c:pt>
                <c:pt idx="2">
                  <c:v>191.54502718767247</c:v>
                </c:pt>
                <c:pt idx="3">
                  <c:v>181.92211342274473</c:v>
                </c:pt>
                <c:pt idx="4">
                  <c:v>183.20238094186632</c:v>
                </c:pt>
                <c:pt idx="5">
                  <c:v>192.86585960105188</c:v>
                </c:pt>
                <c:pt idx="6">
                  <c:v>200.77489351669595</c:v>
                </c:pt>
                <c:pt idx="7">
                  <c:v>200.36928164672423</c:v>
                </c:pt>
                <c:pt idx="8">
                  <c:v>197.06866034021536</c:v>
                </c:pt>
                <c:pt idx="9">
                  <c:v>197.77473230788146</c:v>
                </c:pt>
                <c:pt idx="10">
                  <c:v>203.88232711313631</c:v>
                </c:pt>
                <c:pt idx="11">
                  <c:v>215.32901696182128</c:v>
                </c:pt>
                <c:pt idx="12">
                  <c:v>222.90934053694534</c:v>
                </c:pt>
                <c:pt idx="13">
                  <c:v>224.25008115358833</c:v>
                </c:pt>
                <c:pt idx="14">
                  <c:v>234.54412317159037</c:v>
                </c:pt>
                <c:pt idx="15">
                  <c:v>247.36365303207677</c:v>
                </c:pt>
                <c:pt idx="16">
                  <c:v>260.52139539762163</c:v>
                </c:pt>
                <c:pt idx="17">
                  <c:v>263.80809607665998</c:v>
                </c:pt>
                <c:pt idx="18">
                  <c:v>237.50442555908597</c:v>
                </c:pt>
                <c:pt idx="19">
                  <c:v>222.15775415110033</c:v>
                </c:pt>
                <c:pt idx="20">
                  <c:v>218.30928283163726</c:v>
                </c:pt>
                <c:pt idx="21">
                  <c:v>220.11022817170206</c:v>
                </c:pt>
                <c:pt idx="22">
                  <c:v>238.09998485442463</c:v>
                </c:pt>
                <c:pt idx="23">
                  <c:v>255.39729894071647</c:v>
                </c:pt>
                <c:pt idx="24">
                  <c:v>253.78829599093208</c:v>
                </c:pt>
                <c:pt idx="25">
                  <c:v>254.96248699657053</c:v>
                </c:pt>
                <c:pt idx="26">
                  <c:v>254.03933562795231</c:v>
                </c:pt>
                <c:pt idx="27">
                  <c:v>261.22753246904472</c:v>
                </c:pt>
                <c:pt idx="28">
                  <c:v>279.95936109668992</c:v>
                </c:pt>
                <c:pt idx="29">
                  <c:v>285.33782663703448</c:v>
                </c:pt>
                <c:pt idx="30">
                  <c:v>303.90295425245483</c:v>
                </c:pt>
                <c:pt idx="31">
                  <c:v>297.34666846819863</c:v>
                </c:pt>
                <c:pt idx="32">
                  <c:v>310.07694097603547</c:v>
                </c:pt>
                <c:pt idx="33">
                  <c:v>322.97922549583268</c:v>
                </c:pt>
                <c:pt idx="34">
                  <c:v>334.90864117360968</c:v>
                </c:pt>
                <c:pt idx="35">
                  <c:v>326.09824918588868</c:v>
                </c:pt>
                <c:pt idx="36">
                  <c:v>318.51186897111171</c:v>
                </c:pt>
                <c:pt idx="37">
                  <c:v>306.05438911688896</c:v>
                </c:pt>
                <c:pt idx="38">
                  <c:v>282.79644357486461</c:v>
                </c:pt>
                <c:pt idx="39">
                  <c:v>285.78063578869489</c:v>
                </c:pt>
                <c:pt idx="40">
                  <c:v>299.81052052177381</c:v>
                </c:pt>
                <c:pt idx="41">
                  <c:v>321.12558923490798</c:v>
                </c:pt>
                <c:pt idx="42">
                  <c:v>333.72471613868964</c:v>
                </c:pt>
                <c:pt idx="43">
                  <c:v>355.4718326575308</c:v>
                </c:pt>
                <c:pt idx="44">
                  <c:v>380.49773590641109</c:v>
                </c:pt>
                <c:pt idx="45">
                  <c:v>394.88018070351785</c:v>
                </c:pt>
                <c:pt idx="46">
                  <c:v>423.36035975625958</c:v>
                </c:pt>
                <c:pt idx="47">
                  <c:v>443.13654618903041</c:v>
                </c:pt>
                <c:pt idx="48">
                  <c:v>456.96362490605856</c:v>
                </c:pt>
                <c:pt idx="49">
                  <c:v>476.25254533626662</c:v>
                </c:pt>
                <c:pt idx="50">
                  <c:v>489.75063188571318</c:v>
                </c:pt>
                <c:pt idx="51">
                  <c:v>489.67170477939999</c:v>
                </c:pt>
                <c:pt idx="52">
                  <c:v>498.17799779786202</c:v>
                </c:pt>
                <c:pt idx="53">
                  <c:v>504.96439624646746</c:v>
                </c:pt>
                <c:pt idx="54">
                  <c:v>503.95273787081476</c:v>
                </c:pt>
                <c:pt idx="55">
                  <c:v>506.81454096786166</c:v>
                </c:pt>
                <c:pt idx="56">
                  <c:v>467.8829544993178</c:v>
                </c:pt>
                <c:pt idx="57">
                  <c:v>493.5340754640809</c:v>
                </c:pt>
                <c:pt idx="58">
                  <c:v>513.9505189176823</c:v>
                </c:pt>
              </c:numCache>
            </c:numRef>
          </c:xVal>
          <c:yVal>
            <c:numRef>
              <c:f>aux!$B$10:$BH$10</c:f>
              <c:numCache>
                <c:formatCode>0.0_)</c:formatCode>
                <c:ptCount val="59"/>
                <c:pt idx="0">
                  <c:v>3.3333333333333335</c:v>
                </c:pt>
                <c:pt idx="1">
                  <c:v>2.6709102748898235</c:v>
                </c:pt>
                <c:pt idx="2">
                  <c:v>2.6103522881338428</c:v>
                </c:pt>
                <c:pt idx="5">
                  <c:v>2.5924754180665421</c:v>
                </c:pt>
                <c:pt idx="6">
                  <c:v>2.4903512149462115</c:v>
                </c:pt>
                <c:pt idx="7">
                  <c:v>2.4953924867663182</c:v>
                </c:pt>
                <c:pt idx="8">
                  <c:v>2.5371867811797681</c:v>
                </c:pt>
                <c:pt idx="9">
                  <c:v>2.5281288168886813</c:v>
                </c:pt>
                <c:pt idx="10">
                  <c:v>2.4523950019588754</c:v>
                </c:pt>
                <c:pt idx="11">
                  <c:v>2.3220279693593366</c:v>
                </c:pt>
                <c:pt idx="12">
                  <c:v>2.2430643722492607</c:v>
                </c:pt>
                <c:pt idx="13">
                  <c:v>2.2296535966805346</c:v>
                </c:pt>
                <c:pt idx="14">
                  <c:v>2.1317950466582549</c:v>
                </c:pt>
                <c:pt idx="15">
                  <c:v>2.021315556554959</c:v>
                </c:pt>
                <c:pt idx="16">
                  <c:v>1.9192281664117197</c:v>
                </c:pt>
                <c:pt idx="17">
                  <c:v>1.895317116631269</c:v>
                </c:pt>
                <c:pt idx="18">
                  <c:v>2.1052239292931021</c:v>
                </c:pt>
                <c:pt idx="19">
                  <c:v>2.2506529286388339</c:v>
                </c:pt>
                <c:pt idx="20">
                  <c:v>2.2903286269581398</c:v>
                </c:pt>
                <c:pt idx="21">
                  <c:v>2.2715891222009161</c:v>
                </c:pt>
                <c:pt idx="22">
                  <c:v>2.0999581344186233</c:v>
                </c:pt>
                <c:pt idx="23">
                  <c:v>1.9577340953635589</c:v>
                </c:pt>
                <c:pt idx="24">
                  <c:v>1.9701460149993091</c:v>
                </c:pt>
                <c:pt idx="25">
                  <c:v>1.961072806787947</c:v>
                </c:pt>
                <c:pt idx="26">
                  <c:v>1.9681991324849941</c:v>
                </c:pt>
                <c:pt idx="27">
                  <c:v>1.9140402057706136</c:v>
                </c:pt>
                <c:pt idx="28">
                  <c:v>1.7859735000156483</c:v>
                </c:pt>
                <c:pt idx="29">
                  <c:v>1.752308854009839</c:v>
                </c:pt>
                <c:pt idx="30">
                  <c:v>1.645262058178762</c:v>
                </c:pt>
                <c:pt idx="31">
                  <c:v>1.6815389342540263</c:v>
                </c:pt>
                <c:pt idx="32">
                  <c:v>1.6125030078861713</c:v>
                </c:pt>
                <c:pt idx="33">
                  <c:v>1.5480871849649394</c:v>
                </c:pt>
                <c:pt idx="34">
                  <c:v>1.4929444586674918</c:v>
                </c:pt>
                <c:pt idx="35">
                  <c:v>1.5332802345558763</c:v>
                </c:pt>
                <c:pt idx="36">
                  <c:v>1.5698002137727207</c:v>
                </c:pt>
                <c:pt idx="37">
                  <c:v>1.633696551265726</c:v>
                </c:pt>
                <c:pt idx="38">
                  <c:v>1.7680561809032622</c:v>
                </c:pt>
                <c:pt idx="39">
                  <c:v>1.749593700147333</c:v>
                </c:pt>
                <c:pt idx="40">
                  <c:v>1.6677199957153852</c:v>
                </c:pt>
                <c:pt idx="41">
                  <c:v>1.557023223192104</c:v>
                </c:pt>
                <c:pt idx="42">
                  <c:v>1.4982408428874339</c:v>
                </c:pt>
                <c:pt idx="43">
                  <c:v>1.4065812085924421</c:v>
                </c:pt>
                <c:pt idx="44">
                  <c:v>1.3140682658962843</c:v>
                </c:pt>
                <c:pt idx="45">
                  <c:v>1.2662068759926135</c:v>
                </c:pt>
                <c:pt idx="46">
                  <c:v>1.1810269631475747</c:v>
                </c:pt>
                <c:pt idx="47">
                  <c:v>1.128320388602553</c:v>
                </c:pt>
                <c:pt idx="48">
                  <c:v>1.0941789953254786</c:v>
                </c:pt>
                <c:pt idx="49">
                  <c:v>1.0498631553705735</c:v>
                </c:pt>
                <c:pt idx="50">
                  <c:v>1.020927728208993</c:v>
                </c:pt>
                <c:pt idx="51">
                  <c:v>1.0210922851367386</c:v>
                </c:pt>
                <c:pt idx="52">
                  <c:v>1.0036573317372344</c:v>
                </c:pt>
                <c:pt idx="53">
                  <c:v>0.9901688192605872</c:v>
                </c:pt>
                <c:pt idx="54">
                  <c:v>0.99215653061532127</c:v>
                </c:pt>
                <c:pt idx="55">
                  <c:v>0.98655417235099852</c:v>
                </c:pt>
                <c:pt idx="56">
                  <c:v>1.0686433331067824</c:v>
                </c:pt>
                <c:pt idx="57">
                  <c:v>1.0131012727537385</c:v>
                </c:pt>
                <c:pt idx="58">
                  <c:v>0.97285629957712583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A-90D6-4C09-8A0D-DEDA2FB266D4}"/>
            </c:ext>
          </c:extLst>
        </c:ser>
        <c:ser>
          <c:idx val="8"/>
          <c:order val="2"/>
          <c:tx>
            <c:strRef>
              <c:f>aux!$A$11</c:f>
              <c:strCache>
                <c:ptCount val="1"/>
                <c:pt idx="0">
                  <c:v>600 </c:v>
                </c:pt>
              </c:strCache>
            </c:strRef>
          </c:tx>
          <c:spPr>
            <a:ln w="19050">
              <a:solidFill>
                <a:schemeClr val="accent6"/>
              </a:solidFill>
            </a:ln>
          </c:spPr>
          <c:marker>
            <c:symbol val="none"/>
          </c:marker>
          <c:dLbls>
            <c:delete val="1"/>
          </c:dLbls>
          <c:xVal>
            <c:numRef>
              <c:f>aux!$B$8:$AJ$8</c:f>
              <c:numCache>
                <c:formatCode>0.0</c:formatCode>
                <c:ptCount val="35"/>
                <c:pt idx="0">
                  <c:v>150</c:v>
                </c:pt>
                <c:pt idx="1">
                  <c:v>187.20209536826366</c:v>
                </c:pt>
                <c:pt idx="2">
                  <c:v>191.54502718767247</c:v>
                </c:pt>
                <c:pt idx="3">
                  <c:v>181.92211342274473</c:v>
                </c:pt>
                <c:pt idx="4">
                  <c:v>183.20238094186632</c:v>
                </c:pt>
                <c:pt idx="5">
                  <c:v>192.86585960105188</c:v>
                </c:pt>
                <c:pt idx="6">
                  <c:v>200.77489351669595</c:v>
                </c:pt>
                <c:pt idx="7">
                  <c:v>200.36928164672423</c:v>
                </c:pt>
                <c:pt idx="8">
                  <c:v>197.06866034021536</c:v>
                </c:pt>
                <c:pt idx="9">
                  <c:v>197.77473230788146</c:v>
                </c:pt>
                <c:pt idx="10">
                  <c:v>203.88232711313631</c:v>
                </c:pt>
                <c:pt idx="11">
                  <c:v>215.32901696182128</c:v>
                </c:pt>
                <c:pt idx="12">
                  <c:v>222.90934053694534</c:v>
                </c:pt>
                <c:pt idx="13">
                  <c:v>224.25008115358833</c:v>
                </c:pt>
                <c:pt idx="14">
                  <c:v>234.54412317159037</c:v>
                </c:pt>
                <c:pt idx="15">
                  <c:v>247.36365303207677</c:v>
                </c:pt>
                <c:pt idx="16">
                  <c:v>260.52139539762163</c:v>
                </c:pt>
                <c:pt idx="17">
                  <c:v>263.80809607665998</c:v>
                </c:pt>
                <c:pt idx="18">
                  <c:v>237.50442555908597</c:v>
                </c:pt>
                <c:pt idx="19">
                  <c:v>222.15775415110033</c:v>
                </c:pt>
                <c:pt idx="20">
                  <c:v>218.30928283163726</c:v>
                </c:pt>
                <c:pt idx="21">
                  <c:v>220.11022817170206</c:v>
                </c:pt>
                <c:pt idx="22">
                  <c:v>238.09998485442463</c:v>
                </c:pt>
                <c:pt idx="23">
                  <c:v>255.39729894071647</c:v>
                </c:pt>
                <c:pt idx="24">
                  <c:v>253.78829599093208</c:v>
                </c:pt>
                <c:pt idx="25">
                  <c:v>254.96248699657053</c:v>
                </c:pt>
                <c:pt idx="26">
                  <c:v>254.03933562795231</c:v>
                </c:pt>
                <c:pt idx="27">
                  <c:v>261.22753246904472</c:v>
                </c:pt>
                <c:pt idx="28">
                  <c:v>279.95936109668992</c:v>
                </c:pt>
                <c:pt idx="29">
                  <c:v>285.33782663703448</c:v>
                </c:pt>
                <c:pt idx="30">
                  <c:v>303.90295425245483</c:v>
                </c:pt>
                <c:pt idx="31">
                  <c:v>297.34666846819863</c:v>
                </c:pt>
                <c:pt idx="32">
                  <c:v>310.07694097603547</c:v>
                </c:pt>
                <c:pt idx="33">
                  <c:v>322.97922549583268</c:v>
                </c:pt>
                <c:pt idx="34">
                  <c:v>334.90864117360968</c:v>
                </c:pt>
              </c:numCache>
            </c:numRef>
          </c:xVal>
          <c:yVal>
            <c:numRef>
              <c:f>aux!$B$11:$AJ$11</c:f>
              <c:numCache>
                <c:formatCode>0.0_)</c:formatCode>
                <c:ptCount val="35"/>
                <c:pt idx="0">
                  <c:v>4</c:v>
                </c:pt>
                <c:pt idx="1">
                  <c:v>3.2050923298677878</c:v>
                </c:pt>
                <c:pt idx="2">
                  <c:v>3.1324227457606115</c:v>
                </c:pt>
                <c:pt idx="3">
                  <c:v>3.2981147190486921</c:v>
                </c:pt>
                <c:pt idx="4">
                  <c:v>3.2750666062052525</c:v>
                </c:pt>
                <c:pt idx="5">
                  <c:v>3.1109705016798506</c:v>
                </c:pt>
                <c:pt idx="6">
                  <c:v>2.9884214579354538</c:v>
                </c:pt>
                <c:pt idx="7">
                  <c:v>2.994470984119582</c:v>
                </c:pt>
                <c:pt idx="8">
                  <c:v>3.0446241374157217</c:v>
                </c:pt>
                <c:pt idx="9">
                  <c:v>3.0337545802664176</c:v>
                </c:pt>
                <c:pt idx="10">
                  <c:v>2.9428740023506506</c:v>
                </c:pt>
                <c:pt idx="11">
                  <c:v>2.7864335632312036</c:v>
                </c:pt>
                <c:pt idx="12">
                  <c:v>2.691677246699113</c:v>
                </c:pt>
                <c:pt idx="13">
                  <c:v>2.6755843160166415</c:v>
                </c:pt>
                <c:pt idx="14">
                  <c:v>2.5581540559899061</c:v>
                </c:pt>
                <c:pt idx="15">
                  <c:v>2.4255786678659508</c:v>
                </c:pt>
                <c:pt idx="16">
                  <c:v>2.3030737996940638</c:v>
                </c:pt>
                <c:pt idx="17">
                  <c:v>2.274380539957523</c:v>
                </c:pt>
                <c:pt idx="18">
                  <c:v>2.5262687151517222</c:v>
                </c:pt>
                <c:pt idx="19">
                  <c:v>2.7007835143666004</c:v>
                </c:pt>
                <c:pt idx="20">
                  <c:v>2.7483943523497678</c:v>
                </c:pt>
                <c:pt idx="21">
                  <c:v>2.725906946641099</c:v>
                </c:pt>
                <c:pt idx="22">
                  <c:v>2.5199497613023478</c:v>
                </c:pt>
                <c:pt idx="23">
                  <c:v>2.349280914436271</c:v>
                </c:pt>
                <c:pt idx="24">
                  <c:v>2.3641752179991711</c:v>
                </c:pt>
                <c:pt idx="25">
                  <c:v>2.3532873681455362</c:v>
                </c:pt>
                <c:pt idx="26">
                  <c:v>2.361838958981993</c:v>
                </c:pt>
                <c:pt idx="27">
                  <c:v>2.2968482469247364</c:v>
                </c:pt>
                <c:pt idx="28">
                  <c:v>2.1431682000187777</c:v>
                </c:pt>
                <c:pt idx="29">
                  <c:v>2.1027706248118068</c:v>
                </c:pt>
                <c:pt idx="30">
                  <c:v>1.9743144698145145</c:v>
                </c:pt>
                <c:pt idx="31">
                  <c:v>2.0178467211048314</c:v>
                </c:pt>
                <c:pt idx="32">
                  <c:v>1.9350036094634055</c:v>
                </c:pt>
                <c:pt idx="33">
                  <c:v>1.8577046219579272</c:v>
                </c:pt>
                <c:pt idx="34">
                  <c:v>1.7915333504009903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C-90D6-4C09-8A0D-DEDA2FB266D4}"/>
            </c:ext>
          </c:extLst>
        </c:ser>
        <c:ser>
          <c:idx val="2"/>
          <c:order val="3"/>
          <c:tx>
            <c:strRef>
              <c:f>aux!$A$12</c:f>
              <c:strCache>
                <c:ptCount val="1"/>
                <c:pt idx="0">
                  <c:v>700 </c:v>
                </c:pt>
              </c:strCache>
            </c:strRef>
          </c:tx>
          <c:spPr>
            <a:ln w="19050"/>
          </c:spPr>
          <c:marker>
            <c:symbol val="none"/>
          </c:marker>
          <c:dLbls>
            <c:delete val="1"/>
          </c:dLbls>
          <c:xVal>
            <c:numRef>
              <c:f>aux!$B$8:$BG$8</c:f>
              <c:numCache>
                <c:formatCode>0.0</c:formatCode>
                <c:ptCount val="58"/>
                <c:pt idx="0">
                  <c:v>150</c:v>
                </c:pt>
                <c:pt idx="1">
                  <c:v>187.20209536826366</c:v>
                </c:pt>
                <c:pt idx="2">
                  <c:v>191.54502718767247</c:v>
                </c:pt>
                <c:pt idx="3">
                  <c:v>181.92211342274473</c:v>
                </c:pt>
                <c:pt idx="4">
                  <c:v>183.20238094186632</c:v>
                </c:pt>
                <c:pt idx="5">
                  <c:v>192.86585960105188</c:v>
                </c:pt>
                <c:pt idx="6">
                  <c:v>200.77489351669595</c:v>
                </c:pt>
                <c:pt idx="7">
                  <c:v>200.36928164672423</c:v>
                </c:pt>
                <c:pt idx="8">
                  <c:v>197.06866034021536</c:v>
                </c:pt>
                <c:pt idx="9">
                  <c:v>197.77473230788146</c:v>
                </c:pt>
                <c:pt idx="10">
                  <c:v>203.88232711313631</c:v>
                </c:pt>
                <c:pt idx="11">
                  <c:v>215.32901696182128</c:v>
                </c:pt>
                <c:pt idx="12">
                  <c:v>222.90934053694534</c:v>
                </c:pt>
                <c:pt idx="13">
                  <c:v>224.25008115358833</c:v>
                </c:pt>
                <c:pt idx="14">
                  <c:v>234.54412317159037</c:v>
                </c:pt>
                <c:pt idx="15">
                  <c:v>247.36365303207677</c:v>
                </c:pt>
                <c:pt idx="16">
                  <c:v>260.52139539762163</c:v>
                </c:pt>
                <c:pt idx="17">
                  <c:v>263.80809607665998</c:v>
                </c:pt>
                <c:pt idx="18">
                  <c:v>237.50442555908597</c:v>
                </c:pt>
                <c:pt idx="19">
                  <c:v>222.15775415110033</c:v>
                </c:pt>
                <c:pt idx="20">
                  <c:v>218.30928283163726</c:v>
                </c:pt>
                <c:pt idx="21">
                  <c:v>220.11022817170206</c:v>
                </c:pt>
                <c:pt idx="22">
                  <c:v>238.09998485442463</c:v>
                </c:pt>
                <c:pt idx="23">
                  <c:v>255.39729894071647</c:v>
                </c:pt>
                <c:pt idx="24">
                  <c:v>253.78829599093208</c:v>
                </c:pt>
                <c:pt idx="25">
                  <c:v>254.96248699657053</c:v>
                </c:pt>
                <c:pt idx="26">
                  <c:v>254.03933562795231</c:v>
                </c:pt>
                <c:pt idx="27">
                  <c:v>261.22753246904472</c:v>
                </c:pt>
                <c:pt idx="28">
                  <c:v>279.95936109668992</c:v>
                </c:pt>
                <c:pt idx="29">
                  <c:v>285.33782663703448</c:v>
                </c:pt>
                <c:pt idx="30">
                  <c:v>303.90295425245483</c:v>
                </c:pt>
                <c:pt idx="31">
                  <c:v>297.34666846819863</c:v>
                </c:pt>
                <c:pt idx="32">
                  <c:v>310.07694097603547</c:v>
                </c:pt>
                <c:pt idx="33">
                  <c:v>322.97922549583268</c:v>
                </c:pt>
                <c:pt idx="34">
                  <c:v>334.90864117360968</c:v>
                </c:pt>
                <c:pt idx="35">
                  <c:v>326.09824918588868</c:v>
                </c:pt>
                <c:pt idx="36">
                  <c:v>318.51186897111171</c:v>
                </c:pt>
                <c:pt idx="37">
                  <c:v>306.05438911688896</c:v>
                </c:pt>
                <c:pt idx="38">
                  <c:v>282.79644357486461</c:v>
                </c:pt>
                <c:pt idx="39">
                  <c:v>285.78063578869489</c:v>
                </c:pt>
                <c:pt idx="40">
                  <c:v>299.81052052177381</c:v>
                </c:pt>
                <c:pt idx="41">
                  <c:v>321.12558923490798</c:v>
                </c:pt>
                <c:pt idx="42">
                  <c:v>333.72471613868964</c:v>
                </c:pt>
                <c:pt idx="43">
                  <c:v>355.4718326575308</c:v>
                </c:pt>
                <c:pt idx="44">
                  <c:v>380.49773590641109</c:v>
                </c:pt>
                <c:pt idx="45">
                  <c:v>394.88018070351785</c:v>
                </c:pt>
                <c:pt idx="46">
                  <c:v>423.36035975625958</c:v>
                </c:pt>
                <c:pt idx="47">
                  <c:v>443.13654618903041</c:v>
                </c:pt>
                <c:pt idx="48">
                  <c:v>456.96362490605856</c:v>
                </c:pt>
                <c:pt idx="49">
                  <c:v>476.25254533626662</c:v>
                </c:pt>
                <c:pt idx="50">
                  <c:v>489.75063188571318</c:v>
                </c:pt>
                <c:pt idx="51">
                  <c:v>489.67170477939999</c:v>
                </c:pt>
                <c:pt idx="52">
                  <c:v>498.17799779786202</c:v>
                </c:pt>
                <c:pt idx="53">
                  <c:v>504.96439624646746</c:v>
                </c:pt>
                <c:pt idx="54">
                  <c:v>503.95273787081476</c:v>
                </c:pt>
                <c:pt idx="55">
                  <c:v>506.81454096786166</c:v>
                </c:pt>
                <c:pt idx="56">
                  <c:v>467.8829544993178</c:v>
                </c:pt>
                <c:pt idx="57">
                  <c:v>493.5340754640809</c:v>
                </c:pt>
              </c:numCache>
            </c:numRef>
          </c:xVal>
          <c:yVal>
            <c:numRef>
              <c:f>aux!$B$12:$BG$12</c:f>
              <c:numCache>
                <c:formatCode>0.0_)</c:formatCode>
                <c:ptCount val="58"/>
                <c:pt idx="0">
                  <c:v>4.666666666666667</c:v>
                </c:pt>
                <c:pt idx="1">
                  <c:v>3.7392743848457526</c:v>
                </c:pt>
                <c:pt idx="2">
                  <c:v>3.6544932033873803</c:v>
                </c:pt>
                <c:pt idx="3">
                  <c:v>3.8478005055568074</c:v>
                </c:pt>
                <c:pt idx="4">
                  <c:v>3.8209110405727946</c:v>
                </c:pt>
                <c:pt idx="5">
                  <c:v>3.629465585293159</c:v>
                </c:pt>
                <c:pt idx="6">
                  <c:v>3.4864917009246961</c:v>
                </c:pt>
                <c:pt idx="7">
                  <c:v>3.4935494814728454</c:v>
                </c:pt>
                <c:pt idx="8">
                  <c:v>3.5520614936516752</c:v>
                </c:pt>
                <c:pt idx="9">
                  <c:v>3.5393803436441535</c:v>
                </c:pt>
                <c:pt idx="10">
                  <c:v>3.4333530027424257</c:v>
                </c:pt>
                <c:pt idx="11">
                  <c:v>3.250839157103071</c:v>
                </c:pt>
                <c:pt idx="12">
                  <c:v>3.1402901211489653</c:v>
                </c:pt>
                <c:pt idx="13">
                  <c:v>3.1215150353527488</c:v>
                </c:pt>
                <c:pt idx="14">
                  <c:v>2.9845130653215568</c:v>
                </c:pt>
                <c:pt idx="15">
                  <c:v>2.8298417791769426</c:v>
                </c:pt>
                <c:pt idx="16">
                  <c:v>2.6869194329764077</c:v>
                </c:pt>
                <c:pt idx="17">
                  <c:v>2.6534439632837765</c:v>
                </c:pt>
                <c:pt idx="18">
                  <c:v>2.9473135010103428</c:v>
                </c:pt>
                <c:pt idx="19">
                  <c:v>3.1509141000943672</c:v>
                </c:pt>
                <c:pt idx="20">
                  <c:v>3.2064600777413959</c:v>
                </c:pt>
                <c:pt idx="21">
                  <c:v>3.1802247710812823</c:v>
                </c:pt>
                <c:pt idx="22">
                  <c:v>2.9399413881860723</c:v>
                </c:pt>
                <c:pt idx="23">
                  <c:v>2.7408277335089828</c:v>
                </c:pt>
                <c:pt idx="24">
                  <c:v>2.7582044209990331</c:v>
                </c:pt>
                <c:pt idx="25">
                  <c:v>2.7455019295031255</c:v>
                </c:pt>
                <c:pt idx="26">
                  <c:v>2.7554787854789917</c:v>
                </c:pt>
                <c:pt idx="27">
                  <c:v>2.679656288078859</c:v>
                </c:pt>
                <c:pt idx="28">
                  <c:v>2.5003629000219076</c:v>
                </c:pt>
                <c:pt idx="29">
                  <c:v>2.4532323956137745</c:v>
                </c:pt>
                <c:pt idx="30">
                  <c:v>2.303366881450267</c:v>
                </c:pt>
                <c:pt idx="31">
                  <c:v>2.354154507955637</c:v>
                </c:pt>
                <c:pt idx="32">
                  <c:v>2.25750421104064</c:v>
                </c:pt>
                <c:pt idx="33">
                  <c:v>2.1673220589509152</c:v>
                </c:pt>
                <c:pt idx="41">
                  <c:v>2.1798325124689453</c:v>
                </c:pt>
                <c:pt idx="42">
                  <c:v>2.0975371800424076</c:v>
                </c:pt>
                <c:pt idx="43">
                  <c:v>1.969213692029419</c:v>
                </c:pt>
                <c:pt idx="44">
                  <c:v>1.8396955722547981</c:v>
                </c:pt>
                <c:pt idx="45">
                  <c:v>1.7726896263896588</c:v>
                </c:pt>
                <c:pt idx="46">
                  <c:v>1.6534377484066047</c:v>
                </c:pt>
                <c:pt idx="47">
                  <c:v>1.5796485440435744</c:v>
                </c:pt>
                <c:pt idx="48">
                  <c:v>1.5318505934556701</c:v>
                </c:pt>
                <c:pt idx="49">
                  <c:v>1.4698084175188029</c:v>
                </c:pt>
                <c:pt idx="50">
                  <c:v>1.4292988194925904</c:v>
                </c:pt>
                <c:pt idx="51">
                  <c:v>1.4295291991914341</c:v>
                </c:pt>
                <c:pt idx="52">
                  <c:v>1.4051202644321281</c:v>
                </c:pt>
                <c:pt idx="53">
                  <c:v>1.3862363469648222</c:v>
                </c:pt>
                <c:pt idx="54">
                  <c:v>1.3890191428614498</c:v>
                </c:pt>
                <c:pt idx="55">
                  <c:v>1.3811758412913979</c:v>
                </c:pt>
                <c:pt idx="56">
                  <c:v>1.4961006663494953</c:v>
                </c:pt>
                <c:pt idx="57">
                  <c:v>1.418341781855234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E-90D6-4C09-8A0D-DEDA2FB266D4}"/>
            </c:ext>
          </c:extLst>
        </c:ser>
        <c:ser>
          <c:idx val="1"/>
          <c:order val="4"/>
          <c:tx>
            <c:strRef>
              <c:f>aux!$A$13</c:f>
              <c:strCache>
                <c:ptCount val="1"/>
                <c:pt idx="0">
                  <c:v>800 </c:v>
                </c:pt>
              </c:strCache>
            </c:strRef>
          </c:tx>
          <c:spPr>
            <a:ln w="19050"/>
          </c:spPr>
          <c:marker>
            <c:symbol val="none"/>
          </c:marker>
          <c:dPt>
            <c:idx val="7"/>
            <c:bubble3D val="0"/>
            <c:extLst>
              <c:ext xmlns:c16="http://schemas.microsoft.com/office/drawing/2014/chart" uri="{C3380CC4-5D6E-409C-BE32-E72D297353CC}">
                <c16:uniqueId val="{0000003F-90D6-4C09-8A0D-DEDA2FB266D4}"/>
              </c:ext>
            </c:extLst>
          </c:dPt>
          <c:dLbls>
            <c:delete val="1"/>
            <c:extLst/>
          </c:dLbls>
          <c:xVal>
            <c:numRef>
              <c:f>aux!$B$8:$BG$8</c:f>
              <c:numCache>
                <c:formatCode>0.0</c:formatCode>
                <c:ptCount val="58"/>
                <c:pt idx="0">
                  <c:v>150</c:v>
                </c:pt>
                <c:pt idx="1">
                  <c:v>187.20209536826366</c:v>
                </c:pt>
                <c:pt idx="2">
                  <c:v>191.54502718767247</c:v>
                </c:pt>
                <c:pt idx="3">
                  <c:v>181.92211342274473</c:v>
                </c:pt>
                <c:pt idx="4">
                  <c:v>183.20238094186632</c:v>
                </c:pt>
                <c:pt idx="5">
                  <c:v>192.86585960105188</c:v>
                </c:pt>
                <c:pt idx="6">
                  <c:v>200.77489351669595</c:v>
                </c:pt>
                <c:pt idx="7">
                  <c:v>200.36928164672423</c:v>
                </c:pt>
                <c:pt idx="8">
                  <c:v>197.06866034021536</c:v>
                </c:pt>
                <c:pt idx="9">
                  <c:v>197.77473230788146</c:v>
                </c:pt>
                <c:pt idx="10">
                  <c:v>203.88232711313631</c:v>
                </c:pt>
                <c:pt idx="11">
                  <c:v>215.32901696182128</c:v>
                </c:pt>
                <c:pt idx="12">
                  <c:v>222.90934053694534</c:v>
                </c:pt>
                <c:pt idx="13">
                  <c:v>224.25008115358833</c:v>
                </c:pt>
                <c:pt idx="14">
                  <c:v>234.54412317159037</c:v>
                </c:pt>
                <c:pt idx="15">
                  <c:v>247.36365303207677</c:v>
                </c:pt>
                <c:pt idx="16">
                  <c:v>260.52139539762163</c:v>
                </c:pt>
                <c:pt idx="17">
                  <c:v>263.80809607665998</c:v>
                </c:pt>
                <c:pt idx="18">
                  <c:v>237.50442555908597</c:v>
                </c:pt>
                <c:pt idx="19">
                  <c:v>222.15775415110033</c:v>
                </c:pt>
                <c:pt idx="20">
                  <c:v>218.30928283163726</c:v>
                </c:pt>
                <c:pt idx="21">
                  <c:v>220.11022817170206</c:v>
                </c:pt>
                <c:pt idx="22">
                  <c:v>238.09998485442463</c:v>
                </c:pt>
                <c:pt idx="23">
                  <c:v>255.39729894071647</c:v>
                </c:pt>
                <c:pt idx="24">
                  <c:v>253.78829599093208</c:v>
                </c:pt>
                <c:pt idx="25">
                  <c:v>254.96248699657053</c:v>
                </c:pt>
                <c:pt idx="26">
                  <c:v>254.03933562795231</c:v>
                </c:pt>
                <c:pt idx="27">
                  <c:v>261.22753246904472</c:v>
                </c:pt>
                <c:pt idx="28">
                  <c:v>279.95936109668992</c:v>
                </c:pt>
                <c:pt idx="29">
                  <c:v>285.33782663703448</c:v>
                </c:pt>
                <c:pt idx="30">
                  <c:v>303.90295425245483</c:v>
                </c:pt>
                <c:pt idx="31">
                  <c:v>297.34666846819863</c:v>
                </c:pt>
                <c:pt idx="32">
                  <c:v>310.07694097603547</c:v>
                </c:pt>
                <c:pt idx="33">
                  <c:v>322.97922549583268</c:v>
                </c:pt>
                <c:pt idx="34">
                  <c:v>334.90864117360968</c:v>
                </c:pt>
                <c:pt idx="35">
                  <c:v>326.09824918588868</c:v>
                </c:pt>
                <c:pt idx="36">
                  <c:v>318.51186897111171</c:v>
                </c:pt>
                <c:pt idx="37">
                  <c:v>306.05438911688896</c:v>
                </c:pt>
                <c:pt idx="38">
                  <c:v>282.79644357486461</c:v>
                </c:pt>
                <c:pt idx="39">
                  <c:v>285.78063578869489</c:v>
                </c:pt>
                <c:pt idx="40">
                  <c:v>299.81052052177381</c:v>
                </c:pt>
                <c:pt idx="41">
                  <c:v>321.12558923490798</c:v>
                </c:pt>
                <c:pt idx="42">
                  <c:v>333.72471613868964</c:v>
                </c:pt>
                <c:pt idx="43">
                  <c:v>355.4718326575308</c:v>
                </c:pt>
                <c:pt idx="44">
                  <c:v>380.49773590641109</c:v>
                </c:pt>
                <c:pt idx="45">
                  <c:v>394.88018070351785</c:v>
                </c:pt>
                <c:pt idx="46">
                  <c:v>423.36035975625958</c:v>
                </c:pt>
                <c:pt idx="47">
                  <c:v>443.13654618903041</c:v>
                </c:pt>
                <c:pt idx="48">
                  <c:v>456.96362490605856</c:v>
                </c:pt>
                <c:pt idx="49">
                  <c:v>476.25254533626662</c:v>
                </c:pt>
                <c:pt idx="50">
                  <c:v>489.75063188571318</c:v>
                </c:pt>
                <c:pt idx="51">
                  <c:v>489.67170477939999</c:v>
                </c:pt>
                <c:pt idx="52">
                  <c:v>498.17799779786202</c:v>
                </c:pt>
                <c:pt idx="53">
                  <c:v>504.96439624646746</c:v>
                </c:pt>
                <c:pt idx="54">
                  <c:v>503.95273787081476</c:v>
                </c:pt>
                <c:pt idx="55">
                  <c:v>506.81454096786166</c:v>
                </c:pt>
                <c:pt idx="56">
                  <c:v>467.8829544993178</c:v>
                </c:pt>
                <c:pt idx="57">
                  <c:v>493.5340754640809</c:v>
                </c:pt>
              </c:numCache>
            </c:numRef>
          </c:xVal>
          <c:yVal>
            <c:numRef>
              <c:f>aux!$B$13:$BG$13</c:f>
              <c:numCache>
                <c:formatCode>0.0_)</c:formatCode>
                <c:ptCount val="58"/>
                <c:pt idx="0">
                  <c:v>5.333333333333333</c:v>
                </c:pt>
                <c:pt idx="1">
                  <c:v>4.2734564398237174</c:v>
                </c:pt>
                <c:pt idx="2">
                  <c:v>4.176563661014149</c:v>
                </c:pt>
                <c:pt idx="3">
                  <c:v>4.3974862920649223</c:v>
                </c:pt>
                <c:pt idx="4">
                  <c:v>4.3667554749403372</c:v>
                </c:pt>
                <c:pt idx="5">
                  <c:v>4.1479606689064674</c:v>
                </c:pt>
                <c:pt idx="6">
                  <c:v>3.9845619439139384</c:v>
                </c:pt>
                <c:pt idx="7">
                  <c:v>3.9926279788261092</c:v>
                </c:pt>
                <c:pt idx="8">
                  <c:v>4.0594988498876283</c:v>
                </c:pt>
                <c:pt idx="9">
                  <c:v>4.0450061070218899</c:v>
                </c:pt>
                <c:pt idx="10">
                  <c:v>3.9238320031342004</c:v>
                </c:pt>
                <c:pt idx="11">
                  <c:v>3.7152447509749384</c:v>
                </c:pt>
                <c:pt idx="12">
                  <c:v>3.5889029955988172</c:v>
                </c:pt>
                <c:pt idx="13">
                  <c:v>3.5674457546888556</c:v>
                </c:pt>
                <c:pt idx="14">
                  <c:v>3.410872074653208</c:v>
                </c:pt>
                <c:pt idx="15">
                  <c:v>3.2341048904879344</c:v>
                </c:pt>
                <c:pt idx="16">
                  <c:v>3.0707650662587516</c:v>
                </c:pt>
                <c:pt idx="17">
                  <c:v>3.0325073866100305</c:v>
                </c:pt>
                <c:pt idx="18">
                  <c:v>3.368358286868963</c:v>
                </c:pt>
                <c:pt idx="19">
                  <c:v>3.6010446858221341</c:v>
                </c:pt>
                <c:pt idx="20">
                  <c:v>3.6645258031330239</c:v>
                </c:pt>
                <c:pt idx="21">
                  <c:v>3.6345425955214656</c:v>
                </c:pt>
                <c:pt idx="22">
                  <c:v>3.3599330150697972</c:v>
                </c:pt>
                <c:pt idx="23">
                  <c:v>3.1323745525816946</c:v>
                </c:pt>
                <c:pt idx="24">
                  <c:v>3.1522336239988946</c:v>
                </c:pt>
                <c:pt idx="25">
                  <c:v>3.1377164908607149</c:v>
                </c:pt>
                <c:pt idx="26">
                  <c:v>3.1491186119759904</c:v>
                </c:pt>
                <c:pt idx="27">
                  <c:v>3.0624643292329816</c:v>
                </c:pt>
                <c:pt idx="28">
                  <c:v>2.8575576000250371</c:v>
                </c:pt>
                <c:pt idx="29">
                  <c:v>2.8036941664157422</c:v>
                </c:pt>
                <c:pt idx="30">
                  <c:v>2.6324192930860191</c:v>
                </c:pt>
                <c:pt idx="31">
                  <c:v>2.6904622948064421</c:v>
                </c:pt>
                <c:pt idx="32">
                  <c:v>2.5800048126178741</c:v>
                </c:pt>
                <c:pt idx="33">
                  <c:v>2.4769394959439031</c:v>
                </c:pt>
                <c:pt idx="34">
                  <c:v>2.3887111338679872</c:v>
                </c:pt>
                <c:pt idx="35">
                  <c:v>2.4532483752894021</c:v>
                </c:pt>
                <c:pt idx="36">
                  <c:v>2.5116803420363532</c:v>
                </c:pt>
                <c:pt idx="37">
                  <c:v>2.6139144820251614</c:v>
                </c:pt>
                <c:pt idx="38">
                  <c:v>2.8288898894452195</c:v>
                </c:pt>
                <c:pt idx="39">
                  <c:v>2.7993499202357328</c:v>
                </c:pt>
                <c:pt idx="40">
                  <c:v>2.6683519931446162</c:v>
                </c:pt>
                <c:pt idx="41">
                  <c:v>2.4912371571073662</c:v>
                </c:pt>
                <c:pt idx="42">
                  <c:v>2.3971853486198942</c:v>
                </c:pt>
                <c:pt idx="43">
                  <c:v>2.2505299337479072</c:v>
                </c:pt>
                <c:pt idx="44">
                  <c:v>2.1025092254340549</c:v>
                </c:pt>
                <c:pt idx="45">
                  <c:v>2.0259310015881815</c:v>
                </c:pt>
                <c:pt idx="46">
                  <c:v>1.8896431410361196</c:v>
                </c:pt>
                <c:pt idx="47">
                  <c:v>1.8053126217640849</c:v>
                </c:pt>
                <c:pt idx="48">
                  <c:v>1.7506863925207659</c:v>
                </c:pt>
                <c:pt idx="49">
                  <c:v>1.6797810485929177</c:v>
                </c:pt>
                <c:pt idx="50">
                  <c:v>1.6334843651343889</c:v>
                </c:pt>
                <c:pt idx="51">
                  <c:v>1.6337476562187818</c:v>
                </c:pt>
                <c:pt idx="52">
                  <c:v>1.605851730779575</c:v>
                </c:pt>
                <c:pt idx="53">
                  <c:v>1.5842701108169397</c:v>
                </c:pt>
                <c:pt idx="54">
                  <c:v>1.587450448984514</c:v>
                </c:pt>
                <c:pt idx="55">
                  <c:v>1.5784866757615976</c:v>
                </c:pt>
                <c:pt idx="56">
                  <c:v>1.7098293329708518</c:v>
                </c:pt>
                <c:pt idx="57">
                  <c:v>1.6209620364059816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1-90D6-4C09-8A0D-DEDA2FB266D4}"/>
            </c:ext>
          </c:extLst>
        </c:ser>
        <c:ser>
          <c:idx val="3"/>
          <c:order val="5"/>
          <c:tx>
            <c:strRef>
              <c:f>aux!$A$14</c:f>
              <c:strCache>
                <c:ptCount val="1"/>
                <c:pt idx="0">
                  <c:v>900 </c:v>
                </c:pt>
              </c:strCache>
            </c:strRef>
          </c:tx>
          <c:spPr>
            <a:ln w="19050"/>
          </c:spPr>
          <c:marker>
            <c:symbol val="none"/>
          </c:marker>
          <c:dLbls>
            <c:delete val="1"/>
          </c:dLbls>
          <c:xVal>
            <c:numRef>
              <c:f>aux!$B$8:$BG$8</c:f>
              <c:numCache>
                <c:formatCode>0.0</c:formatCode>
                <c:ptCount val="58"/>
                <c:pt idx="0">
                  <c:v>150</c:v>
                </c:pt>
                <c:pt idx="1">
                  <c:v>187.20209536826366</c:v>
                </c:pt>
                <c:pt idx="2">
                  <c:v>191.54502718767247</c:v>
                </c:pt>
                <c:pt idx="3">
                  <c:v>181.92211342274473</c:v>
                </c:pt>
                <c:pt idx="4">
                  <c:v>183.20238094186632</c:v>
                </c:pt>
                <c:pt idx="5">
                  <c:v>192.86585960105188</c:v>
                </c:pt>
                <c:pt idx="6">
                  <c:v>200.77489351669595</c:v>
                </c:pt>
                <c:pt idx="7">
                  <c:v>200.36928164672423</c:v>
                </c:pt>
                <c:pt idx="8">
                  <c:v>197.06866034021536</c:v>
                </c:pt>
                <c:pt idx="9">
                  <c:v>197.77473230788146</c:v>
                </c:pt>
                <c:pt idx="10">
                  <c:v>203.88232711313631</c:v>
                </c:pt>
                <c:pt idx="11">
                  <c:v>215.32901696182128</c:v>
                </c:pt>
                <c:pt idx="12">
                  <c:v>222.90934053694534</c:v>
                </c:pt>
                <c:pt idx="13">
                  <c:v>224.25008115358833</c:v>
                </c:pt>
                <c:pt idx="14">
                  <c:v>234.54412317159037</c:v>
                </c:pt>
                <c:pt idx="15">
                  <c:v>247.36365303207677</c:v>
                </c:pt>
                <c:pt idx="16">
                  <c:v>260.52139539762163</c:v>
                </c:pt>
                <c:pt idx="17">
                  <c:v>263.80809607665998</c:v>
                </c:pt>
                <c:pt idx="18">
                  <c:v>237.50442555908597</c:v>
                </c:pt>
                <c:pt idx="19">
                  <c:v>222.15775415110033</c:v>
                </c:pt>
                <c:pt idx="20">
                  <c:v>218.30928283163726</c:v>
                </c:pt>
                <c:pt idx="21">
                  <c:v>220.11022817170206</c:v>
                </c:pt>
                <c:pt idx="22">
                  <c:v>238.09998485442463</c:v>
                </c:pt>
                <c:pt idx="23">
                  <c:v>255.39729894071647</c:v>
                </c:pt>
                <c:pt idx="24">
                  <c:v>253.78829599093208</c:v>
                </c:pt>
                <c:pt idx="25">
                  <c:v>254.96248699657053</c:v>
                </c:pt>
                <c:pt idx="26">
                  <c:v>254.03933562795231</c:v>
                </c:pt>
                <c:pt idx="27">
                  <c:v>261.22753246904472</c:v>
                </c:pt>
                <c:pt idx="28">
                  <c:v>279.95936109668992</c:v>
                </c:pt>
                <c:pt idx="29">
                  <c:v>285.33782663703448</c:v>
                </c:pt>
                <c:pt idx="30">
                  <c:v>303.90295425245483</c:v>
                </c:pt>
                <c:pt idx="31">
                  <c:v>297.34666846819863</c:v>
                </c:pt>
                <c:pt idx="32">
                  <c:v>310.07694097603547</c:v>
                </c:pt>
                <c:pt idx="33">
                  <c:v>322.97922549583268</c:v>
                </c:pt>
                <c:pt idx="34">
                  <c:v>334.90864117360968</c:v>
                </c:pt>
                <c:pt idx="35">
                  <c:v>326.09824918588868</c:v>
                </c:pt>
                <c:pt idx="36">
                  <c:v>318.51186897111171</c:v>
                </c:pt>
                <c:pt idx="37">
                  <c:v>306.05438911688896</c:v>
                </c:pt>
                <c:pt idx="38">
                  <c:v>282.79644357486461</c:v>
                </c:pt>
                <c:pt idx="39">
                  <c:v>285.78063578869489</c:v>
                </c:pt>
                <c:pt idx="40">
                  <c:v>299.81052052177381</c:v>
                </c:pt>
                <c:pt idx="41">
                  <c:v>321.12558923490798</c:v>
                </c:pt>
                <c:pt idx="42">
                  <c:v>333.72471613868964</c:v>
                </c:pt>
                <c:pt idx="43">
                  <c:v>355.4718326575308</c:v>
                </c:pt>
                <c:pt idx="44">
                  <c:v>380.49773590641109</c:v>
                </c:pt>
                <c:pt idx="45">
                  <c:v>394.88018070351785</c:v>
                </c:pt>
                <c:pt idx="46">
                  <c:v>423.36035975625958</c:v>
                </c:pt>
                <c:pt idx="47">
                  <c:v>443.13654618903041</c:v>
                </c:pt>
                <c:pt idx="48">
                  <c:v>456.96362490605856</c:v>
                </c:pt>
                <c:pt idx="49">
                  <c:v>476.25254533626662</c:v>
                </c:pt>
                <c:pt idx="50">
                  <c:v>489.75063188571318</c:v>
                </c:pt>
                <c:pt idx="51">
                  <c:v>489.67170477939999</c:v>
                </c:pt>
                <c:pt idx="52">
                  <c:v>498.17799779786202</c:v>
                </c:pt>
                <c:pt idx="53">
                  <c:v>504.96439624646746</c:v>
                </c:pt>
                <c:pt idx="54">
                  <c:v>503.95273787081476</c:v>
                </c:pt>
                <c:pt idx="55">
                  <c:v>506.81454096786166</c:v>
                </c:pt>
                <c:pt idx="56">
                  <c:v>467.8829544993178</c:v>
                </c:pt>
                <c:pt idx="57">
                  <c:v>493.5340754640809</c:v>
                </c:pt>
              </c:numCache>
            </c:numRef>
          </c:xVal>
          <c:yVal>
            <c:numRef>
              <c:f>aux!$B$14:$BG$14</c:f>
              <c:numCache>
                <c:formatCode>0.0_)</c:formatCode>
                <c:ptCount val="58"/>
                <c:pt idx="0">
                  <c:v>6</c:v>
                </c:pt>
                <c:pt idx="1">
                  <c:v>4.8076384948016821</c:v>
                </c:pt>
                <c:pt idx="2">
                  <c:v>4.6986341186409177</c:v>
                </c:pt>
                <c:pt idx="3">
                  <c:v>4.947172078573038</c:v>
                </c:pt>
                <c:pt idx="4">
                  <c:v>4.9125999093078789</c:v>
                </c:pt>
                <c:pt idx="5">
                  <c:v>4.6664557525197763</c:v>
                </c:pt>
                <c:pt idx="6">
                  <c:v>4.4826321869031807</c:v>
                </c:pt>
                <c:pt idx="7">
                  <c:v>4.491706476179373</c:v>
                </c:pt>
                <c:pt idx="8">
                  <c:v>4.5669362061235823</c:v>
                </c:pt>
                <c:pt idx="9">
                  <c:v>4.5506318703996262</c:v>
                </c:pt>
                <c:pt idx="10">
                  <c:v>4.4143110035259756</c:v>
                </c:pt>
                <c:pt idx="11">
                  <c:v>4.1796503448468059</c:v>
                </c:pt>
                <c:pt idx="12">
                  <c:v>4.0375158700486695</c:v>
                </c:pt>
                <c:pt idx="13">
                  <c:v>4.0133764740249624</c:v>
                </c:pt>
                <c:pt idx="14">
                  <c:v>3.8372310839848591</c:v>
                </c:pt>
                <c:pt idx="15">
                  <c:v>3.6383680017989262</c:v>
                </c:pt>
                <c:pt idx="16">
                  <c:v>3.4546106995410955</c:v>
                </c:pt>
                <c:pt idx="17">
                  <c:v>3.4115708099362845</c:v>
                </c:pt>
                <c:pt idx="18">
                  <c:v>3.7894030727275836</c:v>
                </c:pt>
                <c:pt idx="19">
                  <c:v>4.0511752715499005</c:v>
                </c:pt>
                <c:pt idx="20">
                  <c:v>4.1225915285246515</c:v>
                </c:pt>
                <c:pt idx="21">
                  <c:v>4.088860419961649</c:v>
                </c:pt>
                <c:pt idx="22">
                  <c:v>3.7799246419535217</c:v>
                </c:pt>
                <c:pt idx="23">
                  <c:v>3.523921371654406</c:v>
                </c:pt>
                <c:pt idx="24">
                  <c:v>3.5462628269987566</c:v>
                </c:pt>
                <c:pt idx="25">
                  <c:v>3.5299310522183047</c:v>
                </c:pt>
                <c:pt idx="26">
                  <c:v>3.5427584384729895</c:v>
                </c:pt>
                <c:pt idx="27">
                  <c:v>3.4452723703871047</c:v>
                </c:pt>
                <c:pt idx="28">
                  <c:v>3.214752300028167</c:v>
                </c:pt>
                <c:pt idx="29">
                  <c:v>3.1541559372177104</c:v>
                </c:pt>
                <c:pt idx="30">
                  <c:v>2.9614717047217716</c:v>
                </c:pt>
                <c:pt idx="31">
                  <c:v>3.0267700816572471</c:v>
                </c:pt>
                <c:pt idx="32">
                  <c:v>2.9025054141951085</c:v>
                </c:pt>
                <c:pt idx="33">
                  <c:v>2.7865569329368909</c:v>
                </c:pt>
                <c:pt idx="34">
                  <c:v>2.6873000256014854</c:v>
                </c:pt>
                <c:pt idx="35">
                  <c:v>2.7599044222005773</c:v>
                </c:pt>
                <c:pt idx="36">
                  <c:v>2.8256403847908973</c:v>
                </c:pt>
                <c:pt idx="37">
                  <c:v>2.9406537922783067</c:v>
                </c:pt>
                <c:pt idx="38">
                  <c:v>3.1825011256258717</c:v>
                </c:pt>
                <c:pt idx="39">
                  <c:v>3.1492686602651991</c:v>
                </c:pt>
                <c:pt idx="40">
                  <c:v>3.0018959922876931</c:v>
                </c:pt>
                <c:pt idx="41">
                  <c:v>2.802641801745787</c:v>
                </c:pt>
                <c:pt idx="42">
                  <c:v>2.6968335171973812</c:v>
                </c:pt>
                <c:pt idx="43">
                  <c:v>2.5318461754663959</c:v>
                </c:pt>
                <c:pt idx="44">
                  <c:v>2.3653228786133118</c:v>
                </c:pt>
                <c:pt idx="45">
                  <c:v>2.279172376786704</c:v>
                </c:pt>
                <c:pt idx="46">
                  <c:v>2.1258485336656348</c:v>
                </c:pt>
                <c:pt idx="47">
                  <c:v>2.0309766994845955</c:v>
                </c:pt>
                <c:pt idx="48">
                  <c:v>1.9695221915858614</c:v>
                </c:pt>
                <c:pt idx="49">
                  <c:v>1.8897536796670324</c:v>
                </c:pt>
                <c:pt idx="50">
                  <c:v>1.8376699107761876</c:v>
                </c:pt>
                <c:pt idx="51">
                  <c:v>1.8379661132461296</c:v>
                </c:pt>
                <c:pt idx="52">
                  <c:v>1.8065831971270219</c:v>
                </c:pt>
                <c:pt idx="53">
                  <c:v>1.7823038746690572</c:v>
                </c:pt>
                <c:pt idx="54">
                  <c:v>1.7858817551075783</c:v>
                </c:pt>
                <c:pt idx="55">
                  <c:v>1.7757975102317973</c:v>
                </c:pt>
                <c:pt idx="56">
                  <c:v>1.9235579995922083</c:v>
                </c:pt>
                <c:pt idx="57">
                  <c:v>1.8235822909567294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3-90D6-4C09-8A0D-DEDA2FB266D4}"/>
            </c:ext>
          </c:extLst>
        </c:ser>
        <c:ser>
          <c:idx val="4"/>
          <c:order val="6"/>
          <c:tx>
            <c:strRef>
              <c:f>aux!$A$15</c:f>
              <c:strCache>
                <c:ptCount val="1"/>
                <c:pt idx="0">
                  <c:v>1000 </c:v>
                </c:pt>
              </c:strCache>
            </c:strRef>
          </c:tx>
          <c:spPr>
            <a:ln w="19050"/>
          </c:spPr>
          <c:marker>
            <c:symbol val="none"/>
          </c:marker>
          <c:dLbls>
            <c:delete val="1"/>
          </c:dLbls>
          <c:xVal>
            <c:numRef>
              <c:f>aux!$B$8:$BH$8</c:f>
              <c:numCache>
                <c:formatCode>0.0</c:formatCode>
                <c:ptCount val="59"/>
                <c:pt idx="0">
                  <c:v>150</c:v>
                </c:pt>
                <c:pt idx="1">
                  <c:v>187.20209536826366</c:v>
                </c:pt>
                <c:pt idx="2">
                  <c:v>191.54502718767247</c:v>
                </c:pt>
                <c:pt idx="3">
                  <c:v>181.92211342274473</c:v>
                </c:pt>
                <c:pt idx="4">
                  <c:v>183.20238094186632</c:v>
                </c:pt>
                <c:pt idx="5">
                  <c:v>192.86585960105188</c:v>
                </c:pt>
                <c:pt idx="6">
                  <c:v>200.77489351669595</c:v>
                </c:pt>
                <c:pt idx="7">
                  <c:v>200.36928164672423</c:v>
                </c:pt>
                <c:pt idx="8">
                  <c:v>197.06866034021536</c:v>
                </c:pt>
                <c:pt idx="9">
                  <c:v>197.77473230788146</c:v>
                </c:pt>
                <c:pt idx="10">
                  <c:v>203.88232711313631</c:v>
                </c:pt>
                <c:pt idx="11">
                  <c:v>215.32901696182128</c:v>
                </c:pt>
                <c:pt idx="12">
                  <c:v>222.90934053694534</c:v>
                </c:pt>
                <c:pt idx="13">
                  <c:v>224.25008115358833</c:v>
                </c:pt>
                <c:pt idx="14">
                  <c:v>234.54412317159037</c:v>
                </c:pt>
                <c:pt idx="15">
                  <c:v>247.36365303207677</c:v>
                </c:pt>
                <c:pt idx="16">
                  <c:v>260.52139539762163</c:v>
                </c:pt>
                <c:pt idx="17">
                  <c:v>263.80809607665998</c:v>
                </c:pt>
                <c:pt idx="18">
                  <c:v>237.50442555908597</c:v>
                </c:pt>
                <c:pt idx="19">
                  <c:v>222.15775415110033</c:v>
                </c:pt>
                <c:pt idx="20">
                  <c:v>218.30928283163726</c:v>
                </c:pt>
                <c:pt idx="21">
                  <c:v>220.11022817170206</c:v>
                </c:pt>
                <c:pt idx="22">
                  <c:v>238.09998485442463</c:v>
                </c:pt>
                <c:pt idx="23">
                  <c:v>255.39729894071647</c:v>
                </c:pt>
                <c:pt idx="24">
                  <c:v>253.78829599093208</c:v>
                </c:pt>
                <c:pt idx="25">
                  <c:v>254.96248699657053</c:v>
                </c:pt>
                <c:pt idx="26">
                  <c:v>254.03933562795231</c:v>
                </c:pt>
                <c:pt idx="27">
                  <c:v>261.22753246904472</c:v>
                </c:pt>
                <c:pt idx="28">
                  <c:v>279.95936109668992</c:v>
                </c:pt>
                <c:pt idx="29">
                  <c:v>285.33782663703448</c:v>
                </c:pt>
                <c:pt idx="30">
                  <c:v>303.90295425245483</c:v>
                </c:pt>
                <c:pt idx="31">
                  <c:v>297.34666846819863</c:v>
                </c:pt>
                <c:pt idx="32">
                  <c:v>310.07694097603547</c:v>
                </c:pt>
                <c:pt idx="33">
                  <c:v>322.97922549583268</c:v>
                </c:pt>
                <c:pt idx="34">
                  <c:v>334.90864117360968</c:v>
                </c:pt>
                <c:pt idx="35">
                  <c:v>326.09824918588868</c:v>
                </c:pt>
                <c:pt idx="36">
                  <c:v>318.51186897111171</c:v>
                </c:pt>
                <c:pt idx="37">
                  <c:v>306.05438911688896</c:v>
                </c:pt>
                <c:pt idx="38">
                  <c:v>282.79644357486461</c:v>
                </c:pt>
                <c:pt idx="39">
                  <c:v>285.78063578869489</c:v>
                </c:pt>
                <c:pt idx="40">
                  <c:v>299.81052052177381</c:v>
                </c:pt>
                <c:pt idx="41">
                  <c:v>321.12558923490798</c:v>
                </c:pt>
                <c:pt idx="42">
                  <c:v>333.72471613868964</c:v>
                </c:pt>
                <c:pt idx="43">
                  <c:v>355.4718326575308</c:v>
                </c:pt>
                <c:pt idx="44">
                  <c:v>380.49773590641109</c:v>
                </c:pt>
                <c:pt idx="45">
                  <c:v>394.88018070351785</c:v>
                </c:pt>
                <c:pt idx="46">
                  <c:v>423.36035975625958</c:v>
                </c:pt>
                <c:pt idx="47">
                  <c:v>443.13654618903041</c:v>
                </c:pt>
                <c:pt idx="48">
                  <c:v>456.96362490605856</c:v>
                </c:pt>
                <c:pt idx="49">
                  <c:v>476.25254533626662</c:v>
                </c:pt>
                <c:pt idx="50">
                  <c:v>489.75063188571318</c:v>
                </c:pt>
                <c:pt idx="51">
                  <c:v>489.67170477939999</c:v>
                </c:pt>
                <c:pt idx="52">
                  <c:v>498.17799779786202</c:v>
                </c:pt>
                <c:pt idx="53">
                  <c:v>504.96439624646746</c:v>
                </c:pt>
                <c:pt idx="54">
                  <c:v>503.95273787081476</c:v>
                </c:pt>
                <c:pt idx="55">
                  <c:v>506.81454096786166</c:v>
                </c:pt>
                <c:pt idx="56">
                  <c:v>467.8829544993178</c:v>
                </c:pt>
                <c:pt idx="57">
                  <c:v>493.5340754640809</c:v>
                </c:pt>
                <c:pt idx="58">
                  <c:v>513.9505189176823</c:v>
                </c:pt>
              </c:numCache>
            </c:numRef>
          </c:xVal>
          <c:yVal>
            <c:numRef>
              <c:f>aux!$B$15:$BH$15</c:f>
              <c:numCache>
                <c:formatCode>0.0_)</c:formatCode>
                <c:ptCount val="59"/>
                <c:pt idx="0">
                  <c:v>6.666666666666667</c:v>
                </c:pt>
                <c:pt idx="1">
                  <c:v>5.3418205497796469</c:v>
                </c:pt>
                <c:pt idx="2">
                  <c:v>5.2207045762676856</c:v>
                </c:pt>
                <c:pt idx="3">
                  <c:v>5.4968578650811528</c:v>
                </c:pt>
                <c:pt idx="4">
                  <c:v>5.4584443436754215</c:v>
                </c:pt>
                <c:pt idx="5">
                  <c:v>5.1849508361330843</c:v>
                </c:pt>
                <c:pt idx="6">
                  <c:v>4.980702429892423</c:v>
                </c:pt>
                <c:pt idx="7">
                  <c:v>4.9907849735326364</c:v>
                </c:pt>
                <c:pt idx="8">
                  <c:v>5.0743735623595363</c:v>
                </c:pt>
                <c:pt idx="9">
                  <c:v>5.0562576337773626</c:v>
                </c:pt>
                <c:pt idx="10">
                  <c:v>4.9047900039177508</c:v>
                </c:pt>
                <c:pt idx="11">
                  <c:v>4.6440559387186733</c:v>
                </c:pt>
                <c:pt idx="12">
                  <c:v>4.4861287444985214</c:v>
                </c:pt>
                <c:pt idx="13">
                  <c:v>4.4593071933610693</c:v>
                </c:pt>
                <c:pt idx="14">
                  <c:v>4.2635900933165098</c:v>
                </c:pt>
                <c:pt idx="15">
                  <c:v>4.042631113109918</c:v>
                </c:pt>
                <c:pt idx="16">
                  <c:v>3.8384563328234393</c:v>
                </c:pt>
                <c:pt idx="17">
                  <c:v>3.790634233262538</c:v>
                </c:pt>
                <c:pt idx="18">
                  <c:v>4.2104478585862042</c:v>
                </c:pt>
                <c:pt idx="19">
                  <c:v>4.5013058572776679</c:v>
                </c:pt>
                <c:pt idx="20">
                  <c:v>4.5806572539162795</c:v>
                </c:pt>
                <c:pt idx="21">
                  <c:v>4.5431782444018323</c:v>
                </c:pt>
                <c:pt idx="22">
                  <c:v>4.1999162688372467</c:v>
                </c:pt>
                <c:pt idx="23">
                  <c:v>3.9154681907271178</c:v>
                </c:pt>
                <c:pt idx="24">
                  <c:v>3.9402920299986182</c:v>
                </c:pt>
                <c:pt idx="25">
                  <c:v>3.9221456135758941</c:v>
                </c:pt>
                <c:pt idx="26">
                  <c:v>3.9363982649699882</c:v>
                </c:pt>
                <c:pt idx="27">
                  <c:v>3.8280804115412272</c:v>
                </c:pt>
                <c:pt idx="28">
                  <c:v>3.5719470000312965</c:v>
                </c:pt>
                <c:pt idx="29">
                  <c:v>3.5046177080196781</c:v>
                </c:pt>
                <c:pt idx="30">
                  <c:v>3.2905241163575241</c:v>
                </c:pt>
                <c:pt idx="31">
                  <c:v>3.3630778685080527</c:v>
                </c:pt>
                <c:pt idx="32">
                  <c:v>3.2250060157723426</c:v>
                </c:pt>
                <c:pt idx="33">
                  <c:v>3.0961743699298787</c:v>
                </c:pt>
                <c:pt idx="34">
                  <c:v>2.9858889173349836</c:v>
                </c:pt>
                <c:pt idx="35">
                  <c:v>3.0665604691117525</c:v>
                </c:pt>
                <c:pt idx="36">
                  <c:v>3.1396004275454414</c:v>
                </c:pt>
                <c:pt idx="37">
                  <c:v>3.267393102531452</c:v>
                </c:pt>
                <c:pt idx="38">
                  <c:v>3.5361123618065244</c:v>
                </c:pt>
                <c:pt idx="39">
                  <c:v>3.4991874002946659</c:v>
                </c:pt>
                <c:pt idx="40">
                  <c:v>3.3354399914307704</c:v>
                </c:pt>
                <c:pt idx="41">
                  <c:v>3.1140464463842079</c:v>
                </c:pt>
                <c:pt idx="42">
                  <c:v>2.9964816857748677</c:v>
                </c:pt>
                <c:pt idx="43">
                  <c:v>2.8131624171848841</c:v>
                </c:pt>
                <c:pt idx="44">
                  <c:v>2.6281365317925687</c:v>
                </c:pt>
                <c:pt idx="45">
                  <c:v>2.532413751985227</c:v>
                </c:pt>
                <c:pt idx="46">
                  <c:v>2.3620539262951494</c:v>
                </c:pt>
                <c:pt idx="47">
                  <c:v>2.256640777205106</c:v>
                </c:pt>
                <c:pt idx="48">
                  <c:v>2.1883579906509572</c:v>
                </c:pt>
                <c:pt idx="49">
                  <c:v>2.099726310741147</c:v>
                </c:pt>
                <c:pt idx="50">
                  <c:v>2.041855456417986</c:v>
                </c:pt>
                <c:pt idx="51">
                  <c:v>2.0421845702734771</c:v>
                </c:pt>
                <c:pt idx="52">
                  <c:v>2.0073146634744687</c:v>
                </c:pt>
                <c:pt idx="53">
                  <c:v>1.9803376385211744</c:v>
                </c:pt>
                <c:pt idx="54">
                  <c:v>1.9843130612306425</c:v>
                </c:pt>
                <c:pt idx="55">
                  <c:v>1.973108344701997</c:v>
                </c:pt>
                <c:pt idx="56">
                  <c:v>2.1372866662135648</c:v>
                </c:pt>
                <c:pt idx="57">
                  <c:v>2.026202545507477</c:v>
                </c:pt>
                <c:pt idx="58">
                  <c:v>1.9457125991542517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5-90D6-4C09-8A0D-DEDA2FB266D4}"/>
            </c:ext>
          </c:extLst>
        </c:ser>
        <c:ser>
          <c:idx val="5"/>
          <c:order val="7"/>
          <c:tx>
            <c:strRef>
              <c:f>aux!$A$16</c:f>
              <c:strCache>
                <c:ptCount val="1"/>
                <c:pt idx="0">
                  <c:v>1100 </c:v>
                </c:pt>
              </c:strCache>
            </c:strRef>
          </c:tx>
          <c:spPr>
            <a:ln w="19050"/>
          </c:spPr>
          <c:marker>
            <c:symbol val="none"/>
          </c:marker>
          <c:dLbls>
            <c:delete val="1"/>
          </c:dLbls>
          <c:xVal>
            <c:numRef>
              <c:f>aux!$B$8:$BK$8</c:f>
              <c:numCache>
                <c:formatCode>0.0</c:formatCode>
                <c:ptCount val="62"/>
                <c:pt idx="0">
                  <c:v>150</c:v>
                </c:pt>
                <c:pt idx="1">
                  <c:v>187.20209536826366</c:v>
                </c:pt>
                <c:pt idx="2">
                  <c:v>191.54502718767247</c:v>
                </c:pt>
                <c:pt idx="3">
                  <c:v>181.92211342274473</c:v>
                </c:pt>
                <c:pt idx="4">
                  <c:v>183.20238094186632</c:v>
                </c:pt>
                <c:pt idx="5">
                  <c:v>192.86585960105188</c:v>
                </c:pt>
                <c:pt idx="6">
                  <c:v>200.77489351669595</c:v>
                </c:pt>
                <c:pt idx="7">
                  <c:v>200.36928164672423</c:v>
                </c:pt>
                <c:pt idx="8">
                  <c:v>197.06866034021536</c:v>
                </c:pt>
                <c:pt idx="9">
                  <c:v>197.77473230788146</c:v>
                </c:pt>
                <c:pt idx="10">
                  <c:v>203.88232711313631</c:v>
                </c:pt>
                <c:pt idx="11">
                  <c:v>215.32901696182128</c:v>
                </c:pt>
                <c:pt idx="12">
                  <c:v>222.90934053694534</c:v>
                </c:pt>
                <c:pt idx="13">
                  <c:v>224.25008115358833</c:v>
                </c:pt>
                <c:pt idx="14">
                  <c:v>234.54412317159037</c:v>
                </c:pt>
                <c:pt idx="15">
                  <c:v>247.36365303207677</c:v>
                </c:pt>
                <c:pt idx="16">
                  <c:v>260.52139539762163</c:v>
                </c:pt>
                <c:pt idx="17">
                  <c:v>263.80809607665998</c:v>
                </c:pt>
                <c:pt idx="18">
                  <c:v>237.50442555908597</c:v>
                </c:pt>
                <c:pt idx="19">
                  <c:v>222.15775415110033</c:v>
                </c:pt>
                <c:pt idx="20">
                  <c:v>218.30928283163726</c:v>
                </c:pt>
                <c:pt idx="21">
                  <c:v>220.11022817170206</c:v>
                </c:pt>
                <c:pt idx="22">
                  <c:v>238.09998485442463</c:v>
                </c:pt>
                <c:pt idx="23">
                  <c:v>255.39729894071647</c:v>
                </c:pt>
                <c:pt idx="24">
                  <c:v>253.78829599093208</c:v>
                </c:pt>
                <c:pt idx="25">
                  <c:v>254.96248699657053</c:v>
                </c:pt>
                <c:pt idx="26">
                  <c:v>254.03933562795231</c:v>
                </c:pt>
                <c:pt idx="27">
                  <c:v>261.22753246904472</c:v>
                </c:pt>
                <c:pt idx="28">
                  <c:v>279.95936109668992</c:v>
                </c:pt>
                <c:pt idx="29">
                  <c:v>285.33782663703448</c:v>
                </c:pt>
                <c:pt idx="30">
                  <c:v>303.90295425245483</c:v>
                </c:pt>
                <c:pt idx="31">
                  <c:v>297.34666846819863</c:v>
                </c:pt>
                <c:pt idx="32">
                  <c:v>310.07694097603547</c:v>
                </c:pt>
                <c:pt idx="33">
                  <c:v>322.97922549583268</c:v>
                </c:pt>
                <c:pt idx="34">
                  <c:v>334.90864117360968</c:v>
                </c:pt>
                <c:pt idx="35">
                  <c:v>326.09824918588868</c:v>
                </c:pt>
                <c:pt idx="36">
                  <c:v>318.51186897111171</c:v>
                </c:pt>
                <c:pt idx="37">
                  <c:v>306.05438911688896</c:v>
                </c:pt>
                <c:pt idx="38">
                  <c:v>282.79644357486461</c:v>
                </c:pt>
                <c:pt idx="39">
                  <c:v>285.78063578869489</c:v>
                </c:pt>
                <c:pt idx="40">
                  <c:v>299.81052052177381</c:v>
                </c:pt>
                <c:pt idx="41">
                  <c:v>321.12558923490798</c:v>
                </c:pt>
                <c:pt idx="42">
                  <c:v>333.72471613868964</c:v>
                </c:pt>
                <c:pt idx="43">
                  <c:v>355.4718326575308</c:v>
                </c:pt>
                <c:pt idx="44">
                  <c:v>380.49773590641109</c:v>
                </c:pt>
                <c:pt idx="45">
                  <c:v>394.88018070351785</c:v>
                </c:pt>
                <c:pt idx="46">
                  <c:v>423.36035975625958</c:v>
                </c:pt>
                <c:pt idx="47">
                  <c:v>443.13654618903041</c:v>
                </c:pt>
                <c:pt idx="48">
                  <c:v>456.96362490605856</c:v>
                </c:pt>
                <c:pt idx="49">
                  <c:v>476.25254533626662</c:v>
                </c:pt>
                <c:pt idx="50">
                  <c:v>489.75063188571318</c:v>
                </c:pt>
                <c:pt idx="51">
                  <c:v>489.67170477939999</c:v>
                </c:pt>
                <c:pt idx="52">
                  <c:v>498.17799779786202</c:v>
                </c:pt>
                <c:pt idx="53">
                  <c:v>504.96439624646746</c:v>
                </c:pt>
                <c:pt idx="54">
                  <c:v>503.95273787081476</c:v>
                </c:pt>
                <c:pt idx="55">
                  <c:v>506.81454096786166</c:v>
                </c:pt>
                <c:pt idx="56">
                  <c:v>467.8829544993178</c:v>
                </c:pt>
                <c:pt idx="57">
                  <c:v>493.5340754640809</c:v>
                </c:pt>
                <c:pt idx="58">
                  <c:v>513.9505189176823</c:v>
                </c:pt>
                <c:pt idx="59">
                  <c:v>516.07561226658277</c:v>
                </c:pt>
                <c:pt idx="60">
                  <c:v>543.51333818542435</c:v>
                </c:pt>
                <c:pt idx="61">
                  <c:v>550</c:v>
                </c:pt>
              </c:numCache>
            </c:numRef>
          </c:xVal>
          <c:yVal>
            <c:numRef>
              <c:f>aux!$B$16:$BK$16</c:f>
              <c:numCache>
                <c:formatCode>#,#00_)</c:formatCode>
                <c:ptCount val="62"/>
                <c:pt idx="0">
                  <c:v>7.333333333333333</c:v>
                </c:pt>
                <c:pt idx="1">
                  <c:v>5.8760026047576117</c:v>
                </c:pt>
                <c:pt idx="2">
                  <c:v>5.7427750338944543</c:v>
                </c:pt>
                <c:pt idx="3">
                  <c:v>6.0465436515892685</c:v>
                </c:pt>
                <c:pt idx="4">
                  <c:v>6.0042887780429632</c:v>
                </c:pt>
                <c:pt idx="5">
                  <c:v>5.7034459197463931</c:v>
                </c:pt>
                <c:pt idx="6">
                  <c:v>5.4787726728816653</c:v>
                </c:pt>
                <c:pt idx="7">
                  <c:v>5.4898634708859007</c:v>
                </c:pt>
                <c:pt idx="8">
                  <c:v>5.5818109185954894</c:v>
                </c:pt>
                <c:pt idx="9">
                  <c:v>5.5618833971550989</c:v>
                </c:pt>
                <c:pt idx="10">
                  <c:v>5.3952690043095259</c:v>
                </c:pt>
                <c:pt idx="11">
                  <c:v>5.1084615325905407</c:v>
                </c:pt>
                <c:pt idx="12">
                  <c:v>4.9347416189483742</c:v>
                </c:pt>
                <c:pt idx="13">
                  <c:v>4.9052379126971761</c:v>
                </c:pt>
                <c:pt idx="14">
                  <c:v>4.6899491026481606</c:v>
                </c:pt>
                <c:pt idx="15">
                  <c:v>4.4468942244209098</c:v>
                </c:pt>
                <c:pt idx="16">
                  <c:v>4.2223019661057837</c:v>
                </c:pt>
                <c:pt idx="17">
                  <c:v>4.1696976565887915</c:v>
                </c:pt>
                <c:pt idx="18">
                  <c:v>4.6314926444448243</c:v>
                </c:pt>
                <c:pt idx="19">
                  <c:v>4.9514364430054343</c:v>
                </c:pt>
                <c:pt idx="20">
                  <c:v>5.0387229793079076</c:v>
                </c:pt>
                <c:pt idx="21">
                  <c:v>4.9974960688420147</c:v>
                </c:pt>
                <c:pt idx="22">
                  <c:v>4.6199078957209707</c:v>
                </c:pt>
                <c:pt idx="23">
                  <c:v>4.3070150097998301</c:v>
                </c:pt>
                <c:pt idx="24">
                  <c:v>4.3343212329984802</c:v>
                </c:pt>
                <c:pt idx="25">
                  <c:v>4.3143601749334834</c:v>
                </c:pt>
                <c:pt idx="26">
                  <c:v>4.3300380914669869</c:v>
                </c:pt>
                <c:pt idx="27">
                  <c:v>4.2108884526953503</c:v>
                </c:pt>
                <c:pt idx="28">
                  <c:v>3.929141700034426</c:v>
                </c:pt>
                <c:pt idx="29">
                  <c:v>3.8550794788216458</c:v>
                </c:pt>
                <c:pt idx="30">
                  <c:v>3.6195765279932766</c:v>
                </c:pt>
                <c:pt idx="31">
                  <c:v>3.6993856553588578</c:v>
                </c:pt>
                <c:pt idx="32">
                  <c:v>3.5475066173495771</c:v>
                </c:pt>
                <c:pt idx="33">
                  <c:v>3.4057918069228665</c:v>
                </c:pt>
                <c:pt idx="34">
                  <c:v>3.2844778090684823</c:v>
                </c:pt>
                <c:pt idx="35">
                  <c:v>3.3732165160229282</c:v>
                </c:pt>
                <c:pt idx="36">
                  <c:v>3.4535604702999856</c:v>
                </c:pt>
                <c:pt idx="37">
                  <c:v>3.5941324127845968</c:v>
                </c:pt>
                <c:pt idx="38">
                  <c:v>3.8897235979871767</c:v>
                </c:pt>
                <c:pt idx="39">
                  <c:v>3.8491061403241322</c:v>
                </c:pt>
                <c:pt idx="40">
                  <c:v>3.6689839905738473</c:v>
                </c:pt>
                <c:pt idx="41">
                  <c:v>3.4254510910226288</c:v>
                </c:pt>
                <c:pt idx="42">
                  <c:v>3.2961298543523547</c:v>
                </c:pt>
                <c:pt idx="43">
                  <c:v>3.0944786589033728</c:v>
                </c:pt>
                <c:pt idx="44">
                  <c:v>2.8909501849718255</c:v>
                </c:pt>
                <c:pt idx="45">
                  <c:v>2.7856551271837495</c:v>
                </c:pt>
                <c:pt idx="46">
                  <c:v>2.5982593189246646</c:v>
                </c:pt>
                <c:pt idx="47">
                  <c:v>2.4823048549256166</c:v>
                </c:pt>
                <c:pt idx="48">
                  <c:v>2.4071937897160529</c:v>
                </c:pt>
                <c:pt idx="49">
                  <c:v>2.3096989418152618</c:v>
                </c:pt>
                <c:pt idx="50">
                  <c:v>2.2460410020597847</c:v>
                </c:pt>
                <c:pt idx="51">
                  <c:v>2.2464030273008251</c:v>
                </c:pt>
                <c:pt idx="52">
                  <c:v>2.2080461298219154</c:v>
                </c:pt>
                <c:pt idx="53">
                  <c:v>2.1783714023732919</c:v>
                </c:pt>
                <c:pt idx="54">
                  <c:v>2.182744367353707</c:v>
                </c:pt>
                <c:pt idx="55">
                  <c:v>2.170419179172197</c:v>
                </c:pt>
                <c:pt idx="56">
                  <c:v>2.3510153328349213</c:v>
                </c:pt>
                <c:pt idx="57">
                  <c:v>2.2288228000582246</c:v>
                </c:pt>
                <c:pt idx="58">
                  <c:v>2.1402838590696769</c:v>
                </c:pt>
                <c:pt idx="59">
                  <c:v>2.1314706098372782</c:v>
                </c:pt>
                <c:pt idx="60">
                  <c:v>2.0238693748942098</c:v>
                </c:pt>
                <c:pt idx="61">
                  <c:v>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7-90D6-4C09-8A0D-DEDA2FB266D4}"/>
            </c:ext>
          </c:extLst>
        </c:ser>
        <c:ser>
          <c:idx val="6"/>
          <c:order val="8"/>
          <c:tx>
            <c:strRef>
              <c:f>aux!$A$17</c:f>
              <c:strCache>
                <c:ptCount val="1"/>
                <c:pt idx="0">
                  <c:v>1200 </c:v>
                </c:pt>
              </c:strCache>
            </c:strRef>
          </c:tx>
          <c:spPr>
            <a:ln w="19050"/>
          </c:spPr>
          <c:marker>
            <c:symbol val="none"/>
          </c:marker>
          <c:dLbls>
            <c:dLbl>
              <c:idx val="7"/>
              <c:layout>
                <c:manualLayout>
                  <c:x val="-0.11335894457563846"/>
                  <c:y val="-0.2823529644261614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-5400000" vert="horz"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s-UY"/>
                </a:p>
              </c:txPr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DA40-4A48-8EB9-993E302400FB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aux!$B$8:$BK$8</c:f>
              <c:numCache>
                <c:formatCode>0.0</c:formatCode>
                <c:ptCount val="62"/>
                <c:pt idx="0">
                  <c:v>150</c:v>
                </c:pt>
                <c:pt idx="1">
                  <c:v>187.20209536826366</c:v>
                </c:pt>
                <c:pt idx="2">
                  <c:v>191.54502718767247</c:v>
                </c:pt>
                <c:pt idx="3">
                  <c:v>181.92211342274473</c:v>
                </c:pt>
                <c:pt idx="4">
                  <c:v>183.20238094186632</c:v>
                </c:pt>
                <c:pt idx="5">
                  <c:v>192.86585960105188</c:v>
                </c:pt>
                <c:pt idx="6">
                  <c:v>200.77489351669595</c:v>
                </c:pt>
                <c:pt idx="7">
                  <c:v>200.36928164672423</c:v>
                </c:pt>
                <c:pt idx="8">
                  <c:v>197.06866034021536</c:v>
                </c:pt>
                <c:pt idx="9">
                  <c:v>197.77473230788146</c:v>
                </c:pt>
                <c:pt idx="10">
                  <c:v>203.88232711313631</c:v>
                </c:pt>
                <c:pt idx="11">
                  <c:v>215.32901696182128</c:v>
                </c:pt>
                <c:pt idx="12">
                  <c:v>222.90934053694534</c:v>
                </c:pt>
                <c:pt idx="13">
                  <c:v>224.25008115358833</c:v>
                </c:pt>
                <c:pt idx="14">
                  <c:v>234.54412317159037</c:v>
                </c:pt>
                <c:pt idx="15">
                  <c:v>247.36365303207677</c:v>
                </c:pt>
                <c:pt idx="16">
                  <c:v>260.52139539762163</c:v>
                </c:pt>
                <c:pt idx="17">
                  <c:v>263.80809607665998</c:v>
                </c:pt>
                <c:pt idx="18">
                  <c:v>237.50442555908597</c:v>
                </c:pt>
                <c:pt idx="19">
                  <c:v>222.15775415110033</c:v>
                </c:pt>
                <c:pt idx="20">
                  <c:v>218.30928283163726</c:v>
                </c:pt>
                <c:pt idx="21">
                  <c:v>220.11022817170206</c:v>
                </c:pt>
                <c:pt idx="22">
                  <c:v>238.09998485442463</c:v>
                </c:pt>
                <c:pt idx="23">
                  <c:v>255.39729894071647</c:v>
                </c:pt>
                <c:pt idx="24">
                  <c:v>253.78829599093208</c:v>
                </c:pt>
                <c:pt idx="25">
                  <c:v>254.96248699657053</c:v>
                </c:pt>
                <c:pt idx="26">
                  <c:v>254.03933562795231</c:v>
                </c:pt>
                <c:pt idx="27">
                  <c:v>261.22753246904472</c:v>
                </c:pt>
                <c:pt idx="28">
                  <c:v>279.95936109668992</c:v>
                </c:pt>
                <c:pt idx="29">
                  <c:v>285.33782663703448</c:v>
                </c:pt>
                <c:pt idx="30">
                  <c:v>303.90295425245483</c:v>
                </c:pt>
                <c:pt idx="31">
                  <c:v>297.34666846819863</c:v>
                </c:pt>
                <c:pt idx="32">
                  <c:v>310.07694097603547</c:v>
                </c:pt>
                <c:pt idx="33">
                  <c:v>322.97922549583268</c:v>
                </c:pt>
                <c:pt idx="34">
                  <c:v>334.90864117360968</c:v>
                </c:pt>
                <c:pt idx="35">
                  <c:v>326.09824918588868</c:v>
                </c:pt>
                <c:pt idx="36">
                  <c:v>318.51186897111171</c:v>
                </c:pt>
                <c:pt idx="37">
                  <c:v>306.05438911688896</c:v>
                </c:pt>
                <c:pt idx="38">
                  <c:v>282.79644357486461</c:v>
                </c:pt>
                <c:pt idx="39">
                  <c:v>285.78063578869489</c:v>
                </c:pt>
                <c:pt idx="40">
                  <c:v>299.81052052177381</c:v>
                </c:pt>
                <c:pt idx="41">
                  <c:v>321.12558923490798</c:v>
                </c:pt>
                <c:pt idx="42">
                  <c:v>333.72471613868964</c:v>
                </c:pt>
                <c:pt idx="43">
                  <c:v>355.4718326575308</c:v>
                </c:pt>
                <c:pt idx="44">
                  <c:v>380.49773590641109</c:v>
                </c:pt>
                <c:pt idx="45">
                  <c:v>394.88018070351785</c:v>
                </c:pt>
                <c:pt idx="46">
                  <c:v>423.36035975625958</c:v>
                </c:pt>
                <c:pt idx="47">
                  <c:v>443.13654618903041</c:v>
                </c:pt>
                <c:pt idx="48">
                  <c:v>456.96362490605856</c:v>
                </c:pt>
                <c:pt idx="49">
                  <c:v>476.25254533626662</c:v>
                </c:pt>
                <c:pt idx="50">
                  <c:v>489.75063188571318</c:v>
                </c:pt>
                <c:pt idx="51">
                  <c:v>489.67170477939999</c:v>
                </c:pt>
                <c:pt idx="52">
                  <c:v>498.17799779786202</c:v>
                </c:pt>
                <c:pt idx="53">
                  <c:v>504.96439624646746</c:v>
                </c:pt>
                <c:pt idx="54">
                  <c:v>503.95273787081476</c:v>
                </c:pt>
                <c:pt idx="55">
                  <c:v>506.81454096786166</c:v>
                </c:pt>
                <c:pt idx="56">
                  <c:v>467.8829544993178</c:v>
                </c:pt>
                <c:pt idx="57">
                  <c:v>493.5340754640809</c:v>
                </c:pt>
                <c:pt idx="58">
                  <c:v>513.9505189176823</c:v>
                </c:pt>
                <c:pt idx="59">
                  <c:v>516.07561226658277</c:v>
                </c:pt>
                <c:pt idx="60">
                  <c:v>543.51333818542435</c:v>
                </c:pt>
                <c:pt idx="61">
                  <c:v>550</c:v>
                </c:pt>
              </c:numCache>
            </c:numRef>
          </c:xVal>
          <c:yVal>
            <c:numRef>
              <c:f>aux!$B$17:$BK$17</c:f>
              <c:numCache>
                <c:formatCode>#,#00_)</c:formatCode>
                <c:ptCount val="62"/>
                <c:pt idx="0">
                  <c:v>8</c:v>
                </c:pt>
                <c:pt idx="1">
                  <c:v>6.4101846597355756</c:v>
                </c:pt>
                <c:pt idx="2">
                  <c:v>6.2648454915212231</c:v>
                </c:pt>
                <c:pt idx="3">
                  <c:v>6.5962294380973843</c:v>
                </c:pt>
                <c:pt idx="4">
                  <c:v>6.5501332124105049</c:v>
                </c:pt>
                <c:pt idx="5">
                  <c:v>6.2219410033597011</c:v>
                </c:pt>
                <c:pt idx="6">
                  <c:v>5.9768429158709075</c:v>
                </c:pt>
                <c:pt idx="7">
                  <c:v>5.988941968239164</c:v>
                </c:pt>
                <c:pt idx="8">
                  <c:v>6.0892482748314434</c:v>
                </c:pt>
                <c:pt idx="9">
                  <c:v>6.0675091605328353</c:v>
                </c:pt>
                <c:pt idx="10">
                  <c:v>5.8857480047013011</c:v>
                </c:pt>
                <c:pt idx="11">
                  <c:v>5.5728671264624072</c:v>
                </c:pt>
                <c:pt idx="12">
                  <c:v>5.383354493398226</c:v>
                </c:pt>
                <c:pt idx="13">
                  <c:v>5.351168632033283</c:v>
                </c:pt>
                <c:pt idx="14">
                  <c:v>5.1163081119798122</c:v>
                </c:pt>
                <c:pt idx="15">
                  <c:v>4.8511573357319016</c:v>
                </c:pt>
                <c:pt idx="16">
                  <c:v>4.6061475993881276</c:v>
                </c:pt>
                <c:pt idx="17">
                  <c:v>4.548761079915046</c:v>
                </c:pt>
                <c:pt idx="18">
                  <c:v>5.0525374303034445</c:v>
                </c:pt>
                <c:pt idx="19">
                  <c:v>5.4015670287332007</c:v>
                </c:pt>
                <c:pt idx="20">
                  <c:v>5.4967887046995356</c:v>
                </c:pt>
                <c:pt idx="21">
                  <c:v>5.451813893282198</c:v>
                </c:pt>
                <c:pt idx="22">
                  <c:v>5.0398995226046956</c:v>
                </c:pt>
                <c:pt idx="23">
                  <c:v>4.6985618288725419</c:v>
                </c:pt>
                <c:pt idx="24">
                  <c:v>4.7283504359983421</c:v>
                </c:pt>
                <c:pt idx="25">
                  <c:v>4.7065747362910724</c:v>
                </c:pt>
                <c:pt idx="26">
                  <c:v>4.7236779179639861</c:v>
                </c:pt>
                <c:pt idx="27">
                  <c:v>4.5936964938494729</c:v>
                </c:pt>
                <c:pt idx="28">
                  <c:v>4.2863364000375554</c:v>
                </c:pt>
                <c:pt idx="29">
                  <c:v>4.2055412496236135</c:v>
                </c:pt>
                <c:pt idx="30">
                  <c:v>3.9486289396290291</c:v>
                </c:pt>
                <c:pt idx="31">
                  <c:v>4.0356934422096629</c:v>
                </c:pt>
                <c:pt idx="32">
                  <c:v>3.8700072189268111</c:v>
                </c:pt>
                <c:pt idx="33">
                  <c:v>3.7154092439158544</c:v>
                </c:pt>
                <c:pt idx="34">
                  <c:v>3.5830667008019805</c:v>
                </c:pt>
                <c:pt idx="35">
                  <c:v>3.6798725629341034</c:v>
                </c:pt>
                <c:pt idx="36">
                  <c:v>3.7675205130545297</c:v>
                </c:pt>
                <c:pt idx="37">
                  <c:v>3.9208717230377421</c:v>
                </c:pt>
                <c:pt idx="38">
                  <c:v>4.243334834167829</c:v>
                </c:pt>
                <c:pt idx="39">
                  <c:v>4.1990248803535986</c:v>
                </c:pt>
                <c:pt idx="40">
                  <c:v>4.0025279897169241</c:v>
                </c:pt>
                <c:pt idx="41">
                  <c:v>3.7368557356610492</c:v>
                </c:pt>
                <c:pt idx="42">
                  <c:v>3.5957780229298413</c:v>
                </c:pt>
                <c:pt idx="43">
                  <c:v>3.375794900621861</c:v>
                </c:pt>
                <c:pt idx="44">
                  <c:v>3.1537638381510824</c:v>
                </c:pt>
                <c:pt idx="45">
                  <c:v>3.038896502382272</c:v>
                </c:pt>
                <c:pt idx="46">
                  <c:v>2.8344647115541797</c:v>
                </c:pt>
                <c:pt idx="47">
                  <c:v>2.7079689326461271</c:v>
                </c:pt>
                <c:pt idx="48">
                  <c:v>2.6260295887811487</c:v>
                </c:pt>
                <c:pt idx="49">
                  <c:v>2.5196715728893766</c:v>
                </c:pt>
                <c:pt idx="50">
                  <c:v>2.4502265477015834</c:v>
                </c:pt>
                <c:pt idx="51">
                  <c:v>2.4506214843281726</c:v>
                </c:pt>
                <c:pt idx="52">
                  <c:v>2.4087775961693625</c:v>
                </c:pt>
                <c:pt idx="53">
                  <c:v>2.3764051662254095</c:v>
                </c:pt>
                <c:pt idx="54">
                  <c:v>2.3811756734767711</c:v>
                </c:pt>
                <c:pt idx="55">
                  <c:v>2.3677300136423964</c:v>
                </c:pt>
                <c:pt idx="56">
                  <c:v>2.5647439994562777</c:v>
                </c:pt>
                <c:pt idx="57">
                  <c:v>2.4314430546089727</c:v>
                </c:pt>
                <c:pt idx="58">
                  <c:v>2.3348551189851019</c:v>
                </c:pt>
                <c:pt idx="59">
                  <c:v>2.3252406652770308</c:v>
                </c:pt>
                <c:pt idx="60">
                  <c:v>2.2078574998845926</c:v>
                </c:pt>
                <c:pt idx="61">
                  <c:v>2.1818181818181817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9-90D6-4C09-8A0D-DEDA2FB266D4}"/>
            </c:ext>
          </c:extLst>
        </c:ser>
        <c:ser>
          <c:idx val="7"/>
          <c:order val="9"/>
          <c:tx>
            <c:strRef>
              <c:f>aux!$A$18</c:f>
              <c:strCache>
                <c:ptCount val="1"/>
                <c:pt idx="0">
                  <c:v>1300 </c:v>
                </c:pt>
              </c:strCache>
            </c:strRef>
          </c:tx>
          <c:spPr>
            <a:ln w="19050"/>
          </c:spPr>
          <c:marker>
            <c:symbol val="none"/>
          </c:marker>
          <c:dLbls>
            <c:delete val="1"/>
            <c:extLst/>
          </c:dLbls>
          <c:xVal>
            <c:numRef>
              <c:f>aux!$B$8:$BK$8</c:f>
              <c:numCache>
                <c:formatCode>0.0</c:formatCode>
                <c:ptCount val="62"/>
                <c:pt idx="0">
                  <c:v>150</c:v>
                </c:pt>
                <c:pt idx="1">
                  <c:v>187.20209536826366</c:v>
                </c:pt>
                <c:pt idx="2">
                  <c:v>191.54502718767247</c:v>
                </c:pt>
                <c:pt idx="3">
                  <c:v>181.92211342274473</c:v>
                </c:pt>
                <c:pt idx="4">
                  <c:v>183.20238094186632</c:v>
                </c:pt>
                <c:pt idx="5">
                  <c:v>192.86585960105188</c:v>
                </c:pt>
                <c:pt idx="6">
                  <c:v>200.77489351669595</c:v>
                </c:pt>
                <c:pt idx="7">
                  <c:v>200.36928164672423</c:v>
                </c:pt>
                <c:pt idx="8">
                  <c:v>197.06866034021536</c:v>
                </c:pt>
                <c:pt idx="9">
                  <c:v>197.77473230788146</c:v>
                </c:pt>
                <c:pt idx="10">
                  <c:v>203.88232711313631</c:v>
                </c:pt>
                <c:pt idx="11">
                  <c:v>215.32901696182128</c:v>
                </c:pt>
                <c:pt idx="12">
                  <c:v>222.90934053694534</c:v>
                </c:pt>
                <c:pt idx="13">
                  <c:v>224.25008115358833</c:v>
                </c:pt>
                <c:pt idx="14">
                  <c:v>234.54412317159037</c:v>
                </c:pt>
                <c:pt idx="15">
                  <c:v>247.36365303207677</c:v>
                </c:pt>
                <c:pt idx="16">
                  <c:v>260.52139539762163</c:v>
                </c:pt>
                <c:pt idx="17">
                  <c:v>263.80809607665998</c:v>
                </c:pt>
                <c:pt idx="18">
                  <c:v>237.50442555908597</c:v>
                </c:pt>
                <c:pt idx="19">
                  <c:v>222.15775415110033</c:v>
                </c:pt>
                <c:pt idx="20">
                  <c:v>218.30928283163726</c:v>
                </c:pt>
                <c:pt idx="21">
                  <c:v>220.11022817170206</c:v>
                </c:pt>
                <c:pt idx="22">
                  <c:v>238.09998485442463</c:v>
                </c:pt>
                <c:pt idx="23">
                  <c:v>255.39729894071647</c:v>
                </c:pt>
                <c:pt idx="24">
                  <c:v>253.78829599093208</c:v>
                </c:pt>
                <c:pt idx="25">
                  <c:v>254.96248699657053</c:v>
                </c:pt>
                <c:pt idx="26">
                  <c:v>254.03933562795231</c:v>
                </c:pt>
                <c:pt idx="27">
                  <c:v>261.22753246904472</c:v>
                </c:pt>
                <c:pt idx="28">
                  <c:v>279.95936109668992</c:v>
                </c:pt>
                <c:pt idx="29">
                  <c:v>285.33782663703448</c:v>
                </c:pt>
                <c:pt idx="30">
                  <c:v>303.90295425245483</c:v>
                </c:pt>
                <c:pt idx="31">
                  <c:v>297.34666846819863</c:v>
                </c:pt>
                <c:pt idx="32">
                  <c:v>310.07694097603547</c:v>
                </c:pt>
                <c:pt idx="33">
                  <c:v>322.97922549583268</c:v>
                </c:pt>
                <c:pt idx="34">
                  <c:v>334.90864117360968</c:v>
                </c:pt>
                <c:pt idx="35">
                  <c:v>326.09824918588868</c:v>
                </c:pt>
                <c:pt idx="36">
                  <c:v>318.51186897111171</c:v>
                </c:pt>
                <c:pt idx="37">
                  <c:v>306.05438911688896</c:v>
                </c:pt>
                <c:pt idx="38">
                  <c:v>282.79644357486461</c:v>
                </c:pt>
                <c:pt idx="39">
                  <c:v>285.78063578869489</c:v>
                </c:pt>
                <c:pt idx="40">
                  <c:v>299.81052052177381</c:v>
                </c:pt>
                <c:pt idx="41">
                  <c:v>321.12558923490798</c:v>
                </c:pt>
                <c:pt idx="42">
                  <c:v>333.72471613868964</c:v>
                </c:pt>
                <c:pt idx="43">
                  <c:v>355.4718326575308</c:v>
                </c:pt>
                <c:pt idx="44">
                  <c:v>380.49773590641109</c:v>
                </c:pt>
                <c:pt idx="45">
                  <c:v>394.88018070351785</c:v>
                </c:pt>
                <c:pt idx="46">
                  <c:v>423.36035975625958</c:v>
                </c:pt>
                <c:pt idx="47">
                  <c:v>443.13654618903041</c:v>
                </c:pt>
                <c:pt idx="48">
                  <c:v>456.96362490605856</c:v>
                </c:pt>
                <c:pt idx="49">
                  <c:v>476.25254533626662</c:v>
                </c:pt>
                <c:pt idx="50">
                  <c:v>489.75063188571318</c:v>
                </c:pt>
                <c:pt idx="51">
                  <c:v>489.67170477939999</c:v>
                </c:pt>
                <c:pt idx="52">
                  <c:v>498.17799779786202</c:v>
                </c:pt>
                <c:pt idx="53">
                  <c:v>504.96439624646746</c:v>
                </c:pt>
                <c:pt idx="54">
                  <c:v>503.95273787081476</c:v>
                </c:pt>
                <c:pt idx="55">
                  <c:v>506.81454096786166</c:v>
                </c:pt>
                <c:pt idx="56">
                  <c:v>467.8829544993178</c:v>
                </c:pt>
                <c:pt idx="57">
                  <c:v>493.5340754640809</c:v>
                </c:pt>
                <c:pt idx="58">
                  <c:v>513.9505189176823</c:v>
                </c:pt>
                <c:pt idx="59">
                  <c:v>516.07561226658277</c:v>
                </c:pt>
                <c:pt idx="60">
                  <c:v>543.51333818542435</c:v>
                </c:pt>
                <c:pt idx="61">
                  <c:v>550</c:v>
                </c:pt>
              </c:numCache>
            </c:numRef>
          </c:xVal>
          <c:yVal>
            <c:numRef>
              <c:f>aux!$B$18:$BK$18</c:f>
              <c:numCache>
                <c:formatCode>#,#00_)</c:formatCode>
                <c:ptCount val="62"/>
                <c:pt idx="0">
                  <c:v>8.6666666666666661</c:v>
                </c:pt>
                <c:pt idx="1">
                  <c:v>6.9443667147135404</c:v>
                </c:pt>
                <c:pt idx="2">
                  <c:v>6.7869159491479918</c:v>
                </c:pt>
                <c:pt idx="3">
                  <c:v>7.1459152246054991</c:v>
                </c:pt>
                <c:pt idx="4">
                  <c:v>7.0959776467780475</c:v>
                </c:pt>
                <c:pt idx="5">
                  <c:v>6.74043608697301</c:v>
                </c:pt>
                <c:pt idx="6">
                  <c:v>6.4749131588601498</c:v>
                </c:pt>
                <c:pt idx="7">
                  <c:v>6.4880204655924274</c:v>
                </c:pt>
                <c:pt idx="8">
                  <c:v>6.5966856310673965</c:v>
                </c:pt>
                <c:pt idx="9">
                  <c:v>6.5731349239105707</c:v>
                </c:pt>
                <c:pt idx="10">
                  <c:v>6.3762270050930763</c:v>
                </c:pt>
                <c:pt idx="11">
                  <c:v>6.0372727203342746</c:v>
                </c:pt>
                <c:pt idx="12">
                  <c:v>5.8319673678480779</c:v>
                </c:pt>
                <c:pt idx="13">
                  <c:v>5.7970993513693898</c:v>
                </c:pt>
                <c:pt idx="14">
                  <c:v>5.5426671213114629</c:v>
                </c:pt>
                <c:pt idx="15">
                  <c:v>5.2554204470428934</c:v>
                </c:pt>
                <c:pt idx="16">
                  <c:v>4.9899932326704715</c:v>
                </c:pt>
                <c:pt idx="17">
                  <c:v>4.9278245032412995</c:v>
                </c:pt>
                <c:pt idx="18">
                  <c:v>5.4735822161620646</c:v>
                </c:pt>
                <c:pt idx="19">
                  <c:v>5.851697614460968</c:v>
                </c:pt>
                <c:pt idx="20">
                  <c:v>5.9548544300911637</c:v>
                </c:pt>
                <c:pt idx="21">
                  <c:v>5.9061317177223813</c:v>
                </c:pt>
                <c:pt idx="22">
                  <c:v>5.4598911494884206</c:v>
                </c:pt>
                <c:pt idx="23">
                  <c:v>5.0901086479452538</c:v>
                </c:pt>
                <c:pt idx="24">
                  <c:v>5.1223796389982041</c:v>
                </c:pt>
                <c:pt idx="25">
                  <c:v>5.0987892976486622</c:v>
                </c:pt>
                <c:pt idx="26">
                  <c:v>5.1173177444609843</c:v>
                </c:pt>
                <c:pt idx="27">
                  <c:v>4.9765045350035955</c:v>
                </c:pt>
                <c:pt idx="28">
                  <c:v>4.6435311000406854</c:v>
                </c:pt>
                <c:pt idx="29">
                  <c:v>4.5560030204255817</c:v>
                </c:pt>
                <c:pt idx="30">
                  <c:v>4.2776813512647811</c:v>
                </c:pt>
                <c:pt idx="31">
                  <c:v>4.3720012290604684</c:v>
                </c:pt>
                <c:pt idx="32">
                  <c:v>4.1925078205040451</c:v>
                </c:pt>
                <c:pt idx="33">
                  <c:v>4.0250266809088426</c:v>
                </c:pt>
                <c:pt idx="34">
                  <c:v>3.8816555925354792</c:v>
                </c:pt>
                <c:pt idx="35">
                  <c:v>3.9865286098452786</c:v>
                </c:pt>
                <c:pt idx="36">
                  <c:v>4.0814805558090743</c:v>
                </c:pt>
                <c:pt idx="37">
                  <c:v>4.2476110332908874</c:v>
                </c:pt>
                <c:pt idx="38">
                  <c:v>4.5969460703484817</c:v>
                </c:pt>
                <c:pt idx="39">
                  <c:v>4.5489436203830653</c:v>
                </c:pt>
                <c:pt idx="40">
                  <c:v>4.3360719888600014</c:v>
                </c:pt>
                <c:pt idx="41">
                  <c:v>4.0482603802994701</c:v>
                </c:pt>
                <c:pt idx="42">
                  <c:v>3.8954261915073283</c:v>
                </c:pt>
                <c:pt idx="43">
                  <c:v>3.6571111423403493</c:v>
                </c:pt>
                <c:pt idx="44">
                  <c:v>3.4165774913303393</c:v>
                </c:pt>
                <c:pt idx="45">
                  <c:v>3.292137877580795</c:v>
                </c:pt>
                <c:pt idx="46">
                  <c:v>3.0706701041836943</c:v>
                </c:pt>
                <c:pt idx="47">
                  <c:v>2.9336330103666381</c:v>
                </c:pt>
                <c:pt idx="48">
                  <c:v>2.8448653878462444</c:v>
                </c:pt>
                <c:pt idx="49">
                  <c:v>2.7296442039634914</c:v>
                </c:pt>
                <c:pt idx="50">
                  <c:v>2.6544120933433821</c:v>
                </c:pt>
                <c:pt idx="51">
                  <c:v>2.6548399413555206</c:v>
                </c:pt>
                <c:pt idx="52">
                  <c:v>2.6095090625168091</c:v>
                </c:pt>
                <c:pt idx="53">
                  <c:v>2.5744389300775268</c:v>
                </c:pt>
                <c:pt idx="54">
                  <c:v>2.5796069795998355</c:v>
                </c:pt>
                <c:pt idx="55">
                  <c:v>2.5650408481125964</c:v>
                </c:pt>
                <c:pt idx="56">
                  <c:v>2.7784726660776342</c:v>
                </c:pt>
                <c:pt idx="57">
                  <c:v>2.6340633091597203</c:v>
                </c:pt>
                <c:pt idx="58">
                  <c:v>2.5294263789005269</c:v>
                </c:pt>
                <c:pt idx="59">
                  <c:v>2.5190107207167838</c:v>
                </c:pt>
                <c:pt idx="60">
                  <c:v>2.3918456248749753</c:v>
                </c:pt>
                <c:pt idx="61">
                  <c:v>2.3636363636363638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B-90D6-4C09-8A0D-DEDA2FB266D4}"/>
            </c:ext>
          </c:extLst>
        </c:ser>
        <c:ser>
          <c:idx val="9"/>
          <c:order val="10"/>
          <c:tx>
            <c:strRef>
              <c:f>aux!$A$19</c:f>
              <c:strCache>
                <c:ptCount val="1"/>
                <c:pt idx="0">
                  <c:v>1400 </c:v>
                </c:pt>
              </c:strCache>
            </c:strRef>
          </c:tx>
          <c:spPr>
            <a:ln w="19050"/>
          </c:spPr>
          <c:marker>
            <c:symbol val="none"/>
          </c:marker>
          <c:dLbls>
            <c:dLbl>
              <c:idx val="46"/>
              <c:layout>
                <c:manualLayout>
                  <c:x val="-0.5023371342974956"/>
                  <c:y val="-0.613751519839557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-5400000" vert="horz"/>
                <a:lstStyle/>
                <a:p>
                  <a:pPr>
                    <a:defRPr/>
                  </a:pPr>
                  <a:endParaRPr lang="es-UY"/>
                </a:p>
              </c:txPr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66-09CF-43C8-BA54-AFC495B71564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aux!$B$8:$BK$8</c:f>
              <c:numCache>
                <c:formatCode>0.0</c:formatCode>
                <c:ptCount val="62"/>
                <c:pt idx="0">
                  <c:v>150</c:v>
                </c:pt>
                <c:pt idx="1">
                  <c:v>187.20209536826366</c:v>
                </c:pt>
                <c:pt idx="2">
                  <c:v>191.54502718767247</c:v>
                </c:pt>
                <c:pt idx="3">
                  <c:v>181.92211342274473</c:v>
                </c:pt>
                <c:pt idx="4">
                  <c:v>183.20238094186632</c:v>
                </c:pt>
                <c:pt idx="5">
                  <c:v>192.86585960105188</c:v>
                </c:pt>
                <c:pt idx="6">
                  <c:v>200.77489351669595</c:v>
                </c:pt>
                <c:pt idx="7">
                  <c:v>200.36928164672423</c:v>
                </c:pt>
                <c:pt idx="8">
                  <c:v>197.06866034021536</c:v>
                </c:pt>
                <c:pt idx="9">
                  <c:v>197.77473230788146</c:v>
                </c:pt>
                <c:pt idx="10">
                  <c:v>203.88232711313631</c:v>
                </c:pt>
                <c:pt idx="11">
                  <c:v>215.32901696182128</c:v>
                </c:pt>
                <c:pt idx="12">
                  <c:v>222.90934053694534</c:v>
                </c:pt>
                <c:pt idx="13">
                  <c:v>224.25008115358833</c:v>
                </c:pt>
                <c:pt idx="14">
                  <c:v>234.54412317159037</c:v>
                </c:pt>
                <c:pt idx="15">
                  <c:v>247.36365303207677</c:v>
                </c:pt>
                <c:pt idx="16">
                  <c:v>260.52139539762163</c:v>
                </c:pt>
                <c:pt idx="17">
                  <c:v>263.80809607665998</c:v>
                </c:pt>
                <c:pt idx="18">
                  <c:v>237.50442555908597</c:v>
                </c:pt>
                <c:pt idx="19">
                  <c:v>222.15775415110033</c:v>
                </c:pt>
                <c:pt idx="20">
                  <c:v>218.30928283163726</c:v>
                </c:pt>
                <c:pt idx="21">
                  <c:v>220.11022817170206</c:v>
                </c:pt>
                <c:pt idx="22">
                  <c:v>238.09998485442463</c:v>
                </c:pt>
                <c:pt idx="23">
                  <c:v>255.39729894071647</c:v>
                </c:pt>
                <c:pt idx="24">
                  <c:v>253.78829599093208</c:v>
                </c:pt>
                <c:pt idx="25">
                  <c:v>254.96248699657053</c:v>
                </c:pt>
                <c:pt idx="26">
                  <c:v>254.03933562795231</c:v>
                </c:pt>
                <c:pt idx="27">
                  <c:v>261.22753246904472</c:v>
                </c:pt>
                <c:pt idx="28">
                  <c:v>279.95936109668992</c:v>
                </c:pt>
                <c:pt idx="29">
                  <c:v>285.33782663703448</c:v>
                </c:pt>
                <c:pt idx="30">
                  <c:v>303.90295425245483</c:v>
                </c:pt>
                <c:pt idx="31">
                  <c:v>297.34666846819863</c:v>
                </c:pt>
                <c:pt idx="32">
                  <c:v>310.07694097603547</c:v>
                </c:pt>
                <c:pt idx="33">
                  <c:v>322.97922549583268</c:v>
                </c:pt>
                <c:pt idx="34">
                  <c:v>334.90864117360968</c:v>
                </c:pt>
                <c:pt idx="35">
                  <c:v>326.09824918588868</c:v>
                </c:pt>
                <c:pt idx="36">
                  <c:v>318.51186897111171</c:v>
                </c:pt>
                <c:pt idx="37">
                  <c:v>306.05438911688896</c:v>
                </c:pt>
                <c:pt idx="38">
                  <c:v>282.79644357486461</c:v>
                </c:pt>
                <c:pt idx="39">
                  <c:v>285.78063578869489</c:v>
                </c:pt>
                <c:pt idx="40">
                  <c:v>299.81052052177381</c:v>
                </c:pt>
                <c:pt idx="41">
                  <c:v>321.12558923490798</c:v>
                </c:pt>
                <c:pt idx="42">
                  <c:v>333.72471613868964</c:v>
                </c:pt>
                <c:pt idx="43">
                  <c:v>355.4718326575308</c:v>
                </c:pt>
                <c:pt idx="44">
                  <c:v>380.49773590641109</c:v>
                </c:pt>
                <c:pt idx="45">
                  <c:v>394.88018070351785</c:v>
                </c:pt>
                <c:pt idx="46">
                  <c:v>423.36035975625958</c:v>
                </c:pt>
                <c:pt idx="47">
                  <c:v>443.13654618903041</c:v>
                </c:pt>
                <c:pt idx="48">
                  <c:v>456.96362490605856</c:v>
                </c:pt>
                <c:pt idx="49">
                  <c:v>476.25254533626662</c:v>
                </c:pt>
                <c:pt idx="50">
                  <c:v>489.75063188571318</c:v>
                </c:pt>
                <c:pt idx="51">
                  <c:v>489.67170477939999</c:v>
                </c:pt>
                <c:pt idx="52">
                  <c:v>498.17799779786202</c:v>
                </c:pt>
                <c:pt idx="53">
                  <c:v>504.96439624646746</c:v>
                </c:pt>
                <c:pt idx="54">
                  <c:v>503.95273787081476</c:v>
                </c:pt>
                <c:pt idx="55">
                  <c:v>506.81454096786166</c:v>
                </c:pt>
                <c:pt idx="56">
                  <c:v>467.8829544993178</c:v>
                </c:pt>
                <c:pt idx="57">
                  <c:v>493.5340754640809</c:v>
                </c:pt>
                <c:pt idx="58">
                  <c:v>513.9505189176823</c:v>
                </c:pt>
                <c:pt idx="59">
                  <c:v>516.07561226658277</c:v>
                </c:pt>
                <c:pt idx="60">
                  <c:v>543.51333818542435</c:v>
                </c:pt>
                <c:pt idx="61">
                  <c:v>550</c:v>
                </c:pt>
              </c:numCache>
            </c:numRef>
          </c:xVal>
          <c:yVal>
            <c:numRef>
              <c:f>aux!$B$19:$BK$19</c:f>
              <c:numCache>
                <c:formatCode>0.0_)</c:formatCode>
                <c:ptCount val="62"/>
                <c:pt idx="0">
                  <c:v>9.3333333333333339</c:v>
                </c:pt>
                <c:pt idx="1">
                  <c:v>7.4785487696915052</c:v>
                </c:pt>
                <c:pt idx="2">
                  <c:v>7.3089864067747605</c:v>
                </c:pt>
                <c:pt idx="3">
                  <c:v>7.6956010111136148</c:v>
                </c:pt>
                <c:pt idx="4">
                  <c:v>7.6418220811455893</c:v>
                </c:pt>
                <c:pt idx="5">
                  <c:v>7.258931170586318</c:v>
                </c:pt>
                <c:pt idx="6">
                  <c:v>6.9729834018493921</c:v>
                </c:pt>
                <c:pt idx="7">
                  <c:v>6.9870989629456908</c:v>
                </c:pt>
                <c:pt idx="8">
                  <c:v>7.1041229873033505</c:v>
                </c:pt>
                <c:pt idx="9">
                  <c:v>7.0787606872883071</c:v>
                </c:pt>
                <c:pt idx="10">
                  <c:v>6.8667060054848514</c:v>
                </c:pt>
                <c:pt idx="11">
                  <c:v>6.5016783142061421</c:v>
                </c:pt>
                <c:pt idx="12">
                  <c:v>6.2805802422979307</c:v>
                </c:pt>
                <c:pt idx="13">
                  <c:v>6.2430300707054975</c:v>
                </c:pt>
                <c:pt idx="14">
                  <c:v>5.9690261306431136</c:v>
                </c:pt>
                <c:pt idx="15">
                  <c:v>5.6596835583538851</c:v>
                </c:pt>
                <c:pt idx="16">
                  <c:v>5.3738388659528153</c:v>
                </c:pt>
                <c:pt idx="17">
                  <c:v>5.306887926567553</c:v>
                </c:pt>
                <c:pt idx="18">
                  <c:v>5.8946270020206857</c:v>
                </c:pt>
                <c:pt idx="19">
                  <c:v>6.3018282001887345</c:v>
                </c:pt>
                <c:pt idx="20">
                  <c:v>6.4129201554827917</c:v>
                </c:pt>
                <c:pt idx="21">
                  <c:v>6.3604495421625646</c:v>
                </c:pt>
                <c:pt idx="22">
                  <c:v>5.8798827763721446</c:v>
                </c:pt>
                <c:pt idx="23">
                  <c:v>5.4816554670179656</c:v>
                </c:pt>
                <c:pt idx="24">
                  <c:v>5.5164088419980661</c:v>
                </c:pt>
                <c:pt idx="25">
                  <c:v>5.4910038590062511</c:v>
                </c:pt>
                <c:pt idx="26">
                  <c:v>5.5109575709579834</c:v>
                </c:pt>
                <c:pt idx="27">
                  <c:v>5.3593125761577181</c:v>
                </c:pt>
                <c:pt idx="28">
                  <c:v>5.0007258000438153</c:v>
                </c:pt>
                <c:pt idx="29">
                  <c:v>4.906464791227549</c:v>
                </c:pt>
                <c:pt idx="30">
                  <c:v>4.606733762900534</c:v>
                </c:pt>
                <c:pt idx="31">
                  <c:v>4.7083090159112739</c:v>
                </c:pt>
                <c:pt idx="32">
                  <c:v>4.5150084220812801</c:v>
                </c:pt>
                <c:pt idx="33">
                  <c:v>4.3346441179018305</c:v>
                </c:pt>
                <c:pt idx="34">
                  <c:v>4.180244484268977</c:v>
                </c:pt>
                <c:pt idx="35">
                  <c:v>4.2931846567564538</c:v>
                </c:pt>
                <c:pt idx="36">
                  <c:v>4.395440598563618</c:v>
                </c:pt>
                <c:pt idx="37">
                  <c:v>4.5743503435440322</c:v>
                </c:pt>
                <c:pt idx="38">
                  <c:v>4.9505573065291344</c:v>
                </c:pt>
                <c:pt idx="39">
                  <c:v>4.8988623604125321</c:v>
                </c:pt>
                <c:pt idx="40">
                  <c:v>4.6696159880030788</c:v>
                </c:pt>
                <c:pt idx="41">
                  <c:v>4.3596650249378905</c:v>
                </c:pt>
                <c:pt idx="42">
                  <c:v>4.1950743600848153</c:v>
                </c:pt>
                <c:pt idx="43">
                  <c:v>3.938427384058838</c:v>
                </c:pt>
                <c:pt idx="44">
                  <c:v>3.6793911445095961</c:v>
                </c:pt>
                <c:pt idx="45">
                  <c:v>3.5453792527793175</c:v>
                </c:pt>
                <c:pt idx="46">
                  <c:v>3.3068754968132095</c:v>
                </c:pt>
                <c:pt idx="47">
                  <c:v>3.1592970880871487</c:v>
                </c:pt>
                <c:pt idx="48">
                  <c:v>3.0637011869113402</c:v>
                </c:pt>
                <c:pt idx="49">
                  <c:v>2.9396168350376057</c:v>
                </c:pt>
                <c:pt idx="51">
                  <c:v>2.8590583983828681</c:v>
                </c:pt>
                <c:pt idx="52">
                  <c:v>2.8102405288642562</c:v>
                </c:pt>
                <c:pt idx="54">
                  <c:v>2.7780382857228996</c:v>
                </c:pt>
                <c:pt idx="55">
                  <c:v>2.7623516825827958</c:v>
                </c:pt>
                <c:pt idx="56">
                  <c:v>2.9922013326989907</c:v>
                </c:pt>
                <c:pt idx="57">
                  <c:v>2.8366835637104679</c:v>
                </c:pt>
                <c:pt idx="58">
                  <c:v>2.7239976388159524</c:v>
                </c:pt>
                <c:pt idx="59">
                  <c:v>2.7127807761565363</c:v>
                </c:pt>
                <c:pt idx="60">
                  <c:v>2.5758337498653581</c:v>
                </c:pt>
                <c:pt idx="61">
                  <c:v>2.5454545454545454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D-90D6-4C09-8A0D-DEDA2FB266D4}"/>
            </c:ext>
          </c:extLst>
        </c:ser>
        <c:ser>
          <c:idx val="11"/>
          <c:order val="11"/>
          <c:tx>
            <c:strRef>
              <c:f>aux!$A$20</c:f>
              <c:strCache>
                <c:ptCount val="1"/>
                <c:pt idx="0">
                  <c:v>1500 </c:v>
                </c:pt>
              </c:strCache>
            </c:strRef>
          </c:tx>
          <c:spPr>
            <a:ln w="19050"/>
          </c:spPr>
          <c:marker>
            <c:symbol val="none"/>
          </c:marker>
          <c:dLbls>
            <c:delete val="1"/>
          </c:dLbls>
          <c:xVal>
            <c:numRef>
              <c:f>aux!$B$8:$BK$8</c:f>
              <c:numCache>
                <c:formatCode>0.0</c:formatCode>
                <c:ptCount val="62"/>
                <c:pt idx="0">
                  <c:v>150</c:v>
                </c:pt>
                <c:pt idx="1">
                  <c:v>187.20209536826366</c:v>
                </c:pt>
                <c:pt idx="2">
                  <c:v>191.54502718767247</c:v>
                </c:pt>
                <c:pt idx="3">
                  <c:v>181.92211342274473</c:v>
                </c:pt>
                <c:pt idx="4">
                  <c:v>183.20238094186632</c:v>
                </c:pt>
                <c:pt idx="5">
                  <c:v>192.86585960105188</c:v>
                </c:pt>
                <c:pt idx="6">
                  <c:v>200.77489351669595</c:v>
                </c:pt>
                <c:pt idx="7">
                  <c:v>200.36928164672423</c:v>
                </c:pt>
                <c:pt idx="8">
                  <c:v>197.06866034021536</c:v>
                </c:pt>
                <c:pt idx="9">
                  <c:v>197.77473230788146</c:v>
                </c:pt>
                <c:pt idx="10">
                  <c:v>203.88232711313631</c:v>
                </c:pt>
                <c:pt idx="11">
                  <c:v>215.32901696182128</c:v>
                </c:pt>
                <c:pt idx="12">
                  <c:v>222.90934053694534</c:v>
                </c:pt>
                <c:pt idx="13">
                  <c:v>224.25008115358833</c:v>
                </c:pt>
                <c:pt idx="14">
                  <c:v>234.54412317159037</c:v>
                </c:pt>
                <c:pt idx="15">
                  <c:v>247.36365303207677</c:v>
                </c:pt>
                <c:pt idx="16">
                  <c:v>260.52139539762163</c:v>
                </c:pt>
                <c:pt idx="17">
                  <c:v>263.80809607665998</c:v>
                </c:pt>
                <c:pt idx="18">
                  <c:v>237.50442555908597</c:v>
                </c:pt>
                <c:pt idx="19">
                  <c:v>222.15775415110033</c:v>
                </c:pt>
                <c:pt idx="20">
                  <c:v>218.30928283163726</c:v>
                </c:pt>
                <c:pt idx="21">
                  <c:v>220.11022817170206</c:v>
                </c:pt>
                <c:pt idx="22">
                  <c:v>238.09998485442463</c:v>
                </c:pt>
                <c:pt idx="23">
                  <c:v>255.39729894071647</c:v>
                </c:pt>
                <c:pt idx="24">
                  <c:v>253.78829599093208</c:v>
                </c:pt>
                <c:pt idx="25">
                  <c:v>254.96248699657053</c:v>
                </c:pt>
                <c:pt idx="26">
                  <c:v>254.03933562795231</c:v>
                </c:pt>
                <c:pt idx="27">
                  <c:v>261.22753246904472</c:v>
                </c:pt>
                <c:pt idx="28">
                  <c:v>279.95936109668992</c:v>
                </c:pt>
                <c:pt idx="29">
                  <c:v>285.33782663703448</c:v>
                </c:pt>
                <c:pt idx="30">
                  <c:v>303.90295425245483</c:v>
                </c:pt>
                <c:pt idx="31">
                  <c:v>297.34666846819863</c:v>
                </c:pt>
                <c:pt idx="32">
                  <c:v>310.07694097603547</c:v>
                </c:pt>
                <c:pt idx="33">
                  <c:v>322.97922549583268</c:v>
                </c:pt>
                <c:pt idx="34">
                  <c:v>334.90864117360968</c:v>
                </c:pt>
                <c:pt idx="35">
                  <c:v>326.09824918588868</c:v>
                </c:pt>
                <c:pt idx="36">
                  <c:v>318.51186897111171</c:v>
                </c:pt>
                <c:pt idx="37">
                  <c:v>306.05438911688896</c:v>
                </c:pt>
                <c:pt idx="38">
                  <c:v>282.79644357486461</c:v>
                </c:pt>
                <c:pt idx="39">
                  <c:v>285.78063578869489</c:v>
                </c:pt>
                <c:pt idx="40">
                  <c:v>299.81052052177381</c:v>
                </c:pt>
                <c:pt idx="41">
                  <c:v>321.12558923490798</c:v>
                </c:pt>
                <c:pt idx="42">
                  <c:v>333.72471613868964</c:v>
                </c:pt>
                <c:pt idx="43">
                  <c:v>355.4718326575308</c:v>
                </c:pt>
                <c:pt idx="44">
                  <c:v>380.49773590641109</c:v>
                </c:pt>
                <c:pt idx="45">
                  <c:v>394.88018070351785</c:v>
                </c:pt>
                <c:pt idx="46">
                  <c:v>423.36035975625958</c:v>
                </c:pt>
                <c:pt idx="47">
                  <c:v>443.13654618903041</c:v>
                </c:pt>
                <c:pt idx="48">
                  <c:v>456.96362490605856</c:v>
                </c:pt>
                <c:pt idx="49">
                  <c:v>476.25254533626662</c:v>
                </c:pt>
                <c:pt idx="50">
                  <c:v>489.75063188571318</c:v>
                </c:pt>
                <c:pt idx="51">
                  <c:v>489.67170477939999</c:v>
                </c:pt>
                <c:pt idx="52">
                  <c:v>498.17799779786202</c:v>
                </c:pt>
                <c:pt idx="53">
                  <c:v>504.96439624646746</c:v>
                </c:pt>
                <c:pt idx="54">
                  <c:v>503.95273787081476</c:v>
                </c:pt>
                <c:pt idx="55">
                  <c:v>506.81454096786166</c:v>
                </c:pt>
                <c:pt idx="56">
                  <c:v>467.8829544993178</c:v>
                </c:pt>
                <c:pt idx="57">
                  <c:v>493.5340754640809</c:v>
                </c:pt>
                <c:pt idx="58">
                  <c:v>513.9505189176823</c:v>
                </c:pt>
                <c:pt idx="59">
                  <c:v>516.07561226658277</c:v>
                </c:pt>
                <c:pt idx="60">
                  <c:v>543.51333818542435</c:v>
                </c:pt>
                <c:pt idx="61">
                  <c:v>550</c:v>
                </c:pt>
              </c:numCache>
            </c:numRef>
          </c:xVal>
          <c:yVal>
            <c:numRef>
              <c:f>aux!$B$20:$BK$20</c:f>
              <c:numCache>
                <c:formatCode>0.0_)</c:formatCode>
                <c:ptCount val="62"/>
                <c:pt idx="0">
                  <c:v>10</c:v>
                </c:pt>
                <c:pt idx="1">
                  <c:v>8.01273082466947</c:v>
                </c:pt>
                <c:pt idx="2">
                  <c:v>7.8310568644015293</c:v>
                </c:pt>
                <c:pt idx="3">
                  <c:v>8.2452867976217306</c:v>
                </c:pt>
                <c:pt idx="4">
                  <c:v>8.187666515513131</c:v>
                </c:pt>
                <c:pt idx="5">
                  <c:v>7.7774262541996269</c:v>
                </c:pt>
                <c:pt idx="6">
                  <c:v>7.4710536448386344</c:v>
                </c:pt>
                <c:pt idx="7">
                  <c:v>7.486177460298955</c:v>
                </c:pt>
                <c:pt idx="8">
                  <c:v>7.6115603435393036</c:v>
                </c:pt>
                <c:pt idx="9">
                  <c:v>7.5843864506660434</c:v>
                </c:pt>
                <c:pt idx="10">
                  <c:v>7.3571850058766257</c:v>
                </c:pt>
                <c:pt idx="11">
                  <c:v>6.9660839080780095</c:v>
                </c:pt>
                <c:pt idx="12">
                  <c:v>6.7291931167477825</c:v>
                </c:pt>
                <c:pt idx="13">
                  <c:v>6.6889607900416044</c:v>
                </c:pt>
                <c:pt idx="14">
                  <c:v>6.3953851399747652</c:v>
                </c:pt>
                <c:pt idx="15">
                  <c:v>6.0639466696648769</c:v>
                </c:pt>
                <c:pt idx="16">
                  <c:v>5.7576844992351592</c:v>
                </c:pt>
                <c:pt idx="17">
                  <c:v>5.6859513498938075</c:v>
                </c:pt>
                <c:pt idx="18">
                  <c:v>6.3156717878793058</c:v>
                </c:pt>
                <c:pt idx="19">
                  <c:v>6.7519587859165009</c:v>
                </c:pt>
                <c:pt idx="20">
                  <c:v>6.8709858808744197</c:v>
                </c:pt>
                <c:pt idx="21">
                  <c:v>6.814767366602748</c:v>
                </c:pt>
                <c:pt idx="22">
                  <c:v>6.2998744032558696</c:v>
                </c:pt>
                <c:pt idx="23">
                  <c:v>5.8732022860906774</c:v>
                </c:pt>
                <c:pt idx="24">
                  <c:v>5.9104380449979272</c:v>
                </c:pt>
                <c:pt idx="25">
                  <c:v>5.8832184203638409</c:v>
                </c:pt>
                <c:pt idx="26">
                  <c:v>5.9045973974549826</c:v>
                </c:pt>
                <c:pt idx="27">
                  <c:v>5.7421206173118406</c:v>
                </c:pt>
                <c:pt idx="28">
                  <c:v>5.3579205000469443</c:v>
                </c:pt>
                <c:pt idx="29">
                  <c:v>5.2569265620295171</c:v>
                </c:pt>
                <c:pt idx="30">
                  <c:v>4.9357861745362861</c:v>
                </c:pt>
                <c:pt idx="31">
                  <c:v>5.0446168027620786</c:v>
                </c:pt>
                <c:pt idx="32">
                  <c:v>4.8375090236585141</c:v>
                </c:pt>
                <c:pt idx="33">
                  <c:v>4.6442615548948183</c:v>
                </c:pt>
                <c:pt idx="34">
                  <c:v>4.4788333760024761</c:v>
                </c:pt>
                <c:pt idx="35">
                  <c:v>4.5998407036676294</c:v>
                </c:pt>
                <c:pt idx="36">
                  <c:v>4.7094006413181626</c:v>
                </c:pt>
                <c:pt idx="37">
                  <c:v>4.901089653797178</c:v>
                </c:pt>
                <c:pt idx="38">
                  <c:v>5.3041685427097862</c:v>
                </c:pt>
                <c:pt idx="39">
                  <c:v>5.2487811004419989</c:v>
                </c:pt>
                <c:pt idx="40">
                  <c:v>5.0031599871461552</c:v>
                </c:pt>
                <c:pt idx="41">
                  <c:v>4.6710696695763119</c:v>
                </c:pt>
                <c:pt idx="42">
                  <c:v>4.4947225286623018</c:v>
                </c:pt>
                <c:pt idx="43">
                  <c:v>4.2197436257773262</c:v>
                </c:pt>
                <c:pt idx="44">
                  <c:v>3.942204797688853</c:v>
                </c:pt>
                <c:pt idx="45">
                  <c:v>3.7986206279778401</c:v>
                </c:pt>
                <c:pt idx="46">
                  <c:v>3.5430808894427246</c:v>
                </c:pt>
                <c:pt idx="47">
                  <c:v>3.3849611658076593</c:v>
                </c:pt>
                <c:pt idx="48">
                  <c:v>3.282536985976436</c:v>
                </c:pt>
                <c:pt idx="49">
                  <c:v>3.1495894661117205</c:v>
                </c:pt>
                <c:pt idx="51">
                  <c:v>3.0632768554102161</c:v>
                </c:pt>
                <c:pt idx="52">
                  <c:v>3.0109719952117029</c:v>
                </c:pt>
                <c:pt idx="53">
                  <c:v>2.9705064577817617</c:v>
                </c:pt>
                <c:pt idx="54">
                  <c:v>2.976469591845964</c:v>
                </c:pt>
                <c:pt idx="56">
                  <c:v>3.2059299993203472</c:v>
                </c:pt>
                <c:pt idx="57">
                  <c:v>3.0393038182612155</c:v>
                </c:pt>
                <c:pt idx="58">
                  <c:v>2.9185688987313774</c:v>
                </c:pt>
                <c:pt idx="59">
                  <c:v>2.9065508315962889</c:v>
                </c:pt>
                <c:pt idx="60">
                  <c:v>2.7598218748557404</c:v>
                </c:pt>
                <c:pt idx="61">
                  <c:v>2.7272727272727271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272-4075-AF3C-8E91FD6009C8}"/>
            </c:ext>
          </c:extLst>
        </c:ser>
        <c:ser>
          <c:idx val="12"/>
          <c:order val="12"/>
          <c:tx>
            <c:strRef>
              <c:f>aux!$A$21</c:f>
              <c:strCache>
                <c:ptCount val="1"/>
                <c:pt idx="0">
                  <c:v>1600 </c:v>
                </c:pt>
              </c:strCache>
            </c:strRef>
          </c:tx>
          <c:spPr>
            <a:ln w="19050"/>
          </c:spPr>
          <c:marker>
            <c:symbol val="none"/>
          </c:marker>
          <c:dLbls>
            <c:dLbl>
              <c:idx val="48"/>
              <c:layout>
                <c:manualLayout>
                  <c:x val="-0.53627593767398107"/>
                  <c:y val="-0.5886899563534522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-5400000" vert="horz"/>
                <a:lstStyle/>
                <a:p>
                  <a:pPr>
                    <a:defRPr/>
                  </a:pPr>
                  <a:endParaRPr lang="es-UY"/>
                </a:p>
              </c:txPr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5522526017119869E-2"/>
                      <c:h val="4.1841102719662612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4-D272-4075-AF3C-8E91FD6009C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/>
                </a:pPr>
                <a:endParaRPr lang="es-UY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aux!$B$8:$BK$8</c:f>
              <c:numCache>
                <c:formatCode>0.0</c:formatCode>
                <c:ptCount val="62"/>
                <c:pt idx="0">
                  <c:v>150</c:v>
                </c:pt>
                <c:pt idx="1">
                  <c:v>187.20209536826366</c:v>
                </c:pt>
                <c:pt idx="2">
                  <c:v>191.54502718767247</c:v>
                </c:pt>
                <c:pt idx="3">
                  <c:v>181.92211342274473</c:v>
                </c:pt>
                <c:pt idx="4">
                  <c:v>183.20238094186632</c:v>
                </c:pt>
                <c:pt idx="5">
                  <c:v>192.86585960105188</c:v>
                </c:pt>
                <c:pt idx="6">
                  <c:v>200.77489351669595</c:v>
                </c:pt>
                <c:pt idx="7">
                  <c:v>200.36928164672423</c:v>
                </c:pt>
                <c:pt idx="8">
                  <c:v>197.06866034021536</c:v>
                </c:pt>
                <c:pt idx="9">
                  <c:v>197.77473230788146</c:v>
                </c:pt>
                <c:pt idx="10">
                  <c:v>203.88232711313631</c:v>
                </c:pt>
                <c:pt idx="11">
                  <c:v>215.32901696182128</c:v>
                </c:pt>
                <c:pt idx="12">
                  <c:v>222.90934053694534</c:v>
                </c:pt>
                <c:pt idx="13">
                  <c:v>224.25008115358833</c:v>
                </c:pt>
                <c:pt idx="14">
                  <c:v>234.54412317159037</c:v>
                </c:pt>
                <c:pt idx="15">
                  <c:v>247.36365303207677</c:v>
                </c:pt>
                <c:pt idx="16">
                  <c:v>260.52139539762163</c:v>
                </c:pt>
                <c:pt idx="17">
                  <c:v>263.80809607665998</c:v>
                </c:pt>
                <c:pt idx="18">
                  <c:v>237.50442555908597</c:v>
                </c:pt>
                <c:pt idx="19">
                  <c:v>222.15775415110033</c:v>
                </c:pt>
                <c:pt idx="20">
                  <c:v>218.30928283163726</c:v>
                </c:pt>
                <c:pt idx="21">
                  <c:v>220.11022817170206</c:v>
                </c:pt>
                <c:pt idx="22">
                  <c:v>238.09998485442463</c:v>
                </c:pt>
                <c:pt idx="23">
                  <c:v>255.39729894071647</c:v>
                </c:pt>
                <c:pt idx="24">
                  <c:v>253.78829599093208</c:v>
                </c:pt>
                <c:pt idx="25">
                  <c:v>254.96248699657053</c:v>
                </c:pt>
                <c:pt idx="26">
                  <c:v>254.03933562795231</c:v>
                </c:pt>
                <c:pt idx="27">
                  <c:v>261.22753246904472</c:v>
                </c:pt>
                <c:pt idx="28">
                  <c:v>279.95936109668992</c:v>
                </c:pt>
                <c:pt idx="29">
                  <c:v>285.33782663703448</c:v>
                </c:pt>
                <c:pt idx="30">
                  <c:v>303.90295425245483</c:v>
                </c:pt>
                <c:pt idx="31">
                  <c:v>297.34666846819863</c:v>
                </c:pt>
                <c:pt idx="32">
                  <c:v>310.07694097603547</c:v>
                </c:pt>
                <c:pt idx="33">
                  <c:v>322.97922549583268</c:v>
                </c:pt>
                <c:pt idx="34">
                  <c:v>334.90864117360968</c:v>
                </c:pt>
                <c:pt idx="35">
                  <c:v>326.09824918588868</c:v>
                </c:pt>
                <c:pt idx="36">
                  <c:v>318.51186897111171</c:v>
                </c:pt>
                <c:pt idx="37">
                  <c:v>306.05438911688896</c:v>
                </c:pt>
                <c:pt idx="38">
                  <c:v>282.79644357486461</c:v>
                </c:pt>
                <c:pt idx="39">
                  <c:v>285.78063578869489</c:v>
                </c:pt>
                <c:pt idx="40">
                  <c:v>299.81052052177381</c:v>
                </c:pt>
                <c:pt idx="41">
                  <c:v>321.12558923490798</c:v>
                </c:pt>
                <c:pt idx="42">
                  <c:v>333.72471613868964</c:v>
                </c:pt>
                <c:pt idx="43">
                  <c:v>355.4718326575308</c:v>
                </c:pt>
                <c:pt idx="44">
                  <c:v>380.49773590641109</c:v>
                </c:pt>
                <c:pt idx="45">
                  <c:v>394.88018070351785</c:v>
                </c:pt>
                <c:pt idx="46">
                  <c:v>423.36035975625958</c:v>
                </c:pt>
                <c:pt idx="47">
                  <c:v>443.13654618903041</c:v>
                </c:pt>
                <c:pt idx="48">
                  <c:v>456.96362490605856</c:v>
                </c:pt>
                <c:pt idx="49">
                  <c:v>476.25254533626662</c:v>
                </c:pt>
                <c:pt idx="50">
                  <c:v>489.75063188571318</c:v>
                </c:pt>
                <c:pt idx="51">
                  <c:v>489.67170477939999</c:v>
                </c:pt>
                <c:pt idx="52">
                  <c:v>498.17799779786202</c:v>
                </c:pt>
                <c:pt idx="53">
                  <c:v>504.96439624646746</c:v>
                </c:pt>
                <c:pt idx="54">
                  <c:v>503.95273787081476</c:v>
                </c:pt>
                <c:pt idx="55">
                  <c:v>506.81454096786166</c:v>
                </c:pt>
                <c:pt idx="56">
                  <c:v>467.8829544993178</c:v>
                </c:pt>
                <c:pt idx="57">
                  <c:v>493.5340754640809</c:v>
                </c:pt>
                <c:pt idx="58">
                  <c:v>513.9505189176823</c:v>
                </c:pt>
                <c:pt idx="59">
                  <c:v>516.07561226658277</c:v>
                </c:pt>
                <c:pt idx="60">
                  <c:v>543.51333818542435</c:v>
                </c:pt>
                <c:pt idx="61">
                  <c:v>550</c:v>
                </c:pt>
              </c:numCache>
            </c:numRef>
          </c:xVal>
          <c:yVal>
            <c:numRef>
              <c:f>aux!$B$21:$BK$21</c:f>
              <c:numCache>
                <c:formatCode>0.0_)</c:formatCode>
                <c:ptCount val="62"/>
                <c:pt idx="7">
                  <c:v>7.9852559576522184</c:v>
                </c:pt>
                <c:pt idx="8">
                  <c:v>8.1189976997752566</c:v>
                </c:pt>
                <c:pt idx="9">
                  <c:v>8.0900122140437798</c:v>
                </c:pt>
                <c:pt idx="10">
                  <c:v>7.8476640062684009</c:v>
                </c:pt>
                <c:pt idx="11">
                  <c:v>7.4304895019498769</c:v>
                </c:pt>
                <c:pt idx="12">
                  <c:v>7.1778059911976344</c:v>
                </c:pt>
                <c:pt idx="13">
                  <c:v>7.1348915093777112</c:v>
                </c:pt>
                <c:pt idx="14">
                  <c:v>6.8217441493064159</c:v>
                </c:pt>
                <c:pt idx="15">
                  <c:v>6.4682097809758687</c:v>
                </c:pt>
                <c:pt idx="16">
                  <c:v>6.1415301325175031</c:v>
                </c:pt>
                <c:pt idx="17">
                  <c:v>6.065014773220061</c:v>
                </c:pt>
                <c:pt idx="18">
                  <c:v>6.736716573737926</c:v>
                </c:pt>
                <c:pt idx="19">
                  <c:v>7.2020893716442682</c:v>
                </c:pt>
                <c:pt idx="20">
                  <c:v>7.3290516062660478</c:v>
                </c:pt>
                <c:pt idx="21">
                  <c:v>7.2690851910429313</c:v>
                </c:pt>
                <c:pt idx="22">
                  <c:v>6.7198660301395945</c:v>
                </c:pt>
                <c:pt idx="23">
                  <c:v>6.2647491051633892</c:v>
                </c:pt>
                <c:pt idx="24">
                  <c:v>6.3044672479977892</c:v>
                </c:pt>
                <c:pt idx="25">
                  <c:v>6.2754329817214298</c:v>
                </c:pt>
                <c:pt idx="26">
                  <c:v>6.2982372239519808</c:v>
                </c:pt>
                <c:pt idx="27">
                  <c:v>6.1249286584659632</c:v>
                </c:pt>
                <c:pt idx="28">
                  <c:v>5.7151152000500742</c:v>
                </c:pt>
                <c:pt idx="29">
                  <c:v>5.6073883328314844</c:v>
                </c:pt>
                <c:pt idx="30">
                  <c:v>5.2648385861720381</c:v>
                </c:pt>
                <c:pt idx="31">
                  <c:v>5.3809245896128841</c:v>
                </c:pt>
                <c:pt idx="32">
                  <c:v>5.1600096252357481</c:v>
                </c:pt>
                <c:pt idx="33">
                  <c:v>4.9538789918878061</c:v>
                </c:pt>
                <c:pt idx="34">
                  <c:v>4.7774222677359743</c:v>
                </c:pt>
                <c:pt idx="35">
                  <c:v>4.9064967505788042</c:v>
                </c:pt>
                <c:pt idx="36">
                  <c:v>5.0233606840727063</c:v>
                </c:pt>
                <c:pt idx="37">
                  <c:v>5.2278289640503228</c:v>
                </c:pt>
                <c:pt idx="38">
                  <c:v>5.6577797788904389</c:v>
                </c:pt>
                <c:pt idx="39">
                  <c:v>5.5986998404714656</c:v>
                </c:pt>
                <c:pt idx="40">
                  <c:v>5.3367039862892325</c:v>
                </c:pt>
                <c:pt idx="41">
                  <c:v>4.9824743142147323</c:v>
                </c:pt>
                <c:pt idx="42">
                  <c:v>4.7943706972397884</c:v>
                </c:pt>
                <c:pt idx="43">
                  <c:v>4.5010598674958144</c:v>
                </c:pt>
                <c:pt idx="44">
                  <c:v>4.2050184508681099</c:v>
                </c:pt>
                <c:pt idx="45">
                  <c:v>4.051862003176363</c:v>
                </c:pt>
                <c:pt idx="46">
                  <c:v>3.7792862820722393</c:v>
                </c:pt>
                <c:pt idx="47">
                  <c:v>3.6106252435281698</c:v>
                </c:pt>
                <c:pt idx="48">
                  <c:v>3.5013727850415317</c:v>
                </c:pt>
                <c:pt idx="49">
                  <c:v>3.3595620971858353</c:v>
                </c:pt>
                <c:pt idx="50">
                  <c:v>3.2669687302687778</c:v>
                </c:pt>
                <c:pt idx="51">
                  <c:v>3.2674953124375636</c:v>
                </c:pt>
                <c:pt idx="52">
                  <c:v>3.21170346155915</c:v>
                </c:pt>
                <c:pt idx="53">
                  <c:v>3.1685402216338794</c:v>
                </c:pt>
                <c:pt idx="54">
                  <c:v>3.1749008979690281</c:v>
                </c:pt>
                <c:pt idx="55">
                  <c:v>3.1569733515231952</c:v>
                </c:pt>
                <c:pt idx="56">
                  <c:v>3.4196586659417036</c:v>
                </c:pt>
                <c:pt idx="57">
                  <c:v>3.2419240728119632</c:v>
                </c:pt>
                <c:pt idx="58">
                  <c:v>3.1131401586468024</c:v>
                </c:pt>
                <c:pt idx="59">
                  <c:v>3.1003208870360415</c:v>
                </c:pt>
                <c:pt idx="60">
                  <c:v>2.9438099998461231</c:v>
                </c:pt>
                <c:pt idx="61">
                  <c:v>2.9090909090909092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272-4075-AF3C-8E91FD6009C8}"/>
            </c:ext>
          </c:extLst>
        </c:ser>
        <c:ser>
          <c:idx val="13"/>
          <c:order val="13"/>
          <c:tx>
            <c:strRef>
              <c:f>aux!$A$22</c:f>
              <c:strCache>
                <c:ptCount val="1"/>
                <c:pt idx="0">
                  <c:v>1700 </c:v>
                </c:pt>
              </c:strCache>
            </c:strRef>
          </c:tx>
          <c:spPr>
            <a:ln w="19050"/>
          </c:spPr>
          <c:marker>
            <c:symbol val="none"/>
          </c:marker>
          <c:dLbls>
            <c:delete val="1"/>
          </c:dLbls>
          <c:xVal>
            <c:numRef>
              <c:f>aux!$B$8:$BK$8</c:f>
              <c:numCache>
                <c:formatCode>0.0</c:formatCode>
                <c:ptCount val="62"/>
                <c:pt idx="0">
                  <c:v>150</c:v>
                </c:pt>
                <c:pt idx="1">
                  <c:v>187.20209536826366</c:v>
                </c:pt>
                <c:pt idx="2">
                  <c:v>191.54502718767247</c:v>
                </c:pt>
                <c:pt idx="3">
                  <c:v>181.92211342274473</c:v>
                </c:pt>
                <c:pt idx="4">
                  <c:v>183.20238094186632</c:v>
                </c:pt>
                <c:pt idx="5">
                  <c:v>192.86585960105188</c:v>
                </c:pt>
                <c:pt idx="6">
                  <c:v>200.77489351669595</c:v>
                </c:pt>
                <c:pt idx="7">
                  <c:v>200.36928164672423</c:v>
                </c:pt>
                <c:pt idx="8">
                  <c:v>197.06866034021536</c:v>
                </c:pt>
                <c:pt idx="9">
                  <c:v>197.77473230788146</c:v>
                </c:pt>
                <c:pt idx="10">
                  <c:v>203.88232711313631</c:v>
                </c:pt>
                <c:pt idx="11">
                  <c:v>215.32901696182128</c:v>
                </c:pt>
                <c:pt idx="12">
                  <c:v>222.90934053694534</c:v>
                </c:pt>
                <c:pt idx="13">
                  <c:v>224.25008115358833</c:v>
                </c:pt>
                <c:pt idx="14">
                  <c:v>234.54412317159037</c:v>
                </c:pt>
                <c:pt idx="15">
                  <c:v>247.36365303207677</c:v>
                </c:pt>
                <c:pt idx="16">
                  <c:v>260.52139539762163</c:v>
                </c:pt>
                <c:pt idx="17">
                  <c:v>263.80809607665998</c:v>
                </c:pt>
                <c:pt idx="18">
                  <c:v>237.50442555908597</c:v>
                </c:pt>
                <c:pt idx="19">
                  <c:v>222.15775415110033</c:v>
                </c:pt>
                <c:pt idx="20">
                  <c:v>218.30928283163726</c:v>
                </c:pt>
                <c:pt idx="21">
                  <c:v>220.11022817170206</c:v>
                </c:pt>
                <c:pt idx="22">
                  <c:v>238.09998485442463</c:v>
                </c:pt>
                <c:pt idx="23">
                  <c:v>255.39729894071647</c:v>
                </c:pt>
                <c:pt idx="24">
                  <c:v>253.78829599093208</c:v>
                </c:pt>
                <c:pt idx="25">
                  <c:v>254.96248699657053</c:v>
                </c:pt>
                <c:pt idx="26">
                  <c:v>254.03933562795231</c:v>
                </c:pt>
                <c:pt idx="27">
                  <c:v>261.22753246904472</c:v>
                </c:pt>
                <c:pt idx="28">
                  <c:v>279.95936109668992</c:v>
                </c:pt>
                <c:pt idx="29">
                  <c:v>285.33782663703448</c:v>
                </c:pt>
                <c:pt idx="30">
                  <c:v>303.90295425245483</c:v>
                </c:pt>
                <c:pt idx="31">
                  <c:v>297.34666846819863</c:v>
                </c:pt>
                <c:pt idx="32">
                  <c:v>310.07694097603547</c:v>
                </c:pt>
                <c:pt idx="33">
                  <c:v>322.97922549583268</c:v>
                </c:pt>
                <c:pt idx="34">
                  <c:v>334.90864117360968</c:v>
                </c:pt>
                <c:pt idx="35">
                  <c:v>326.09824918588868</c:v>
                </c:pt>
                <c:pt idx="36">
                  <c:v>318.51186897111171</c:v>
                </c:pt>
                <c:pt idx="37">
                  <c:v>306.05438911688896</c:v>
                </c:pt>
                <c:pt idx="38">
                  <c:v>282.79644357486461</c:v>
                </c:pt>
                <c:pt idx="39">
                  <c:v>285.78063578869489</c:v>
                </c:pt>
                <c:pt idx="40">
                  <c:v>299.81052052177381</c:v>
                </c:pt>
                <c:pt idx="41">
                  <c:v>321.12558923490798</c:v>
                </c:pt>
                <c:pt idx="42">
                  <c:v>333.72471613868964</c:v>
                </c:pt>
                <c:pt idx="43">
                  <c:v>355.4718326575308</c:v>
                </c:pt>
                <c:pt idx="44">
                  <c:v>380.49773590641109</c:v>
                </c:pt>
                <c:pt idx="45">
                  <c:v>394.88018070351785</c:v>
                </c:pt>
                <c:pt idx="46">
                  <c:v>423.36035975625958</c:v>
                </c:pt>
                <c:pt idx="47">
                  <c:v>443.13654618903041</c:v>
                </c:pt>
                <c:pt idx="48">
                  <c:v>456.96362490605856</c:v>
                </c:pt>
                <c:pt idx="49">
                  <c:v>476.25254533626662</c:v>
                </c:pt>
                <c:pt idx="50">
                  <c:v>489.75063188571318</c:v>
                </c:pt>
                <c:pt idx="51">
                  <c:v>489.67170477939999</c:v>
                </c:pt>
                <c:pt idx="52">
                  <c:v>498.17799779786202</c:v>
                </c:pt>
                <c:pt idx="53">
                  <c:v>504.96439624646746</c:v>
                </c:pt>
                <c:pt idx="54">
                  <c:v>503.95273787081476</c:v>
                </c:pt>
                <c:pt idx="55">
                  <c:v>506.81454096786166</c:v>
                </c:pt>
                <c:pt idx="56">
                  <c:v>467.8829544993178</c:v>
                </c:pt>
                <c:pt idx="57">
                  <c:v>493.5340754640809</c:v>
                </c:pt>
                <c:pt idx="58">
                  <c:v>513.9505189176823</c:v>
                </c:pt>
                <c:pt idx="59">
                  <c:v>516.07561226658277</c:v>
                </c:pt>
                <c:pt idx="60">
                  <c:v>543.51333818542435</c:v>
                </c:pt>
                <c:pt idx="61">
                  <c:v>550</c:v>
                </c:pt>
              </c:numCache>
            </c:numRef>
          </c:xVal>
          <c:yVal>
            <c:numRef>
              <c:f>aux!$B$22:$BK$22</c:f>
              <c:numCache>
                <c:formatCode>0.0_)</c:formatCode>
                <c:ptCount val="62"/>
                <c:pt idx="7">
                  <c:v>8.4843344550054827</c:v>
                </c:pt>
                <c:pt idx="8">
                  <c:v>8.6264350560112106</c:v>
                </c:pt>
                <c:pt idx="9">
                  <c:v>8.5956379774215161</c:v>
                </c:pt>
                <c:pt idx="10">
                  <c:v>8.3381430066601769</c:v>
                </c:pt>
                <c:pt idx="11">
                  <c:v>7.8948950958217443</c:v>
                </c:pt>
                <c:pt idx="12">
                  <c:v>7.6264188656474872</c:v>
                </c:pt>
                <c:pt idx="13">
                  <c:v>7.5808222287138181</c:v>
                </c:pt>
                <c:pt idx="14">
                  <c:v>7.2481031586380666</c:v>
                </c:pt>
                <c:pt idx="15">
                  <c:v>6.8724728922868605</c:v>
                </c:pt>
                <c:pt idx="16">
                  <c:v>6.525375765799847</c:v>
                </c:pt>
                <c:pt idx="17">
                  <c:v>6.4440781965463145</c:v>
                </c:pt>
                <c:pt idx="18">
                  <c:v>7.1577613595965461</c:v>
                </c:pt>
                <c:pt idx="19">
                  <c:v>7.6522199573720346</c:v>
                </c:pt>
                <c:pt idx="20">
                  <c:v>7.7871173316576758</c:v>
                </c:pt>
                <c:pt idx="21">
                  <c:v>7.7234030154831137</c:v>
                </c:pt>
                <c:pt idx="22">
                  <c:v>7.1398576570233194</c:v>
                </c:pt>
                <c:pt idx="23">
                  <c:v>6.6562959242361011</c:v>
                </c:pt>
                <c:pt idx="24">
                  <c:v>6.6984964509976512</c:v>
                </c:pt>
                <c:pt idx="25">
                  <c:v>6.6676475430790196</c:v>
                </c:pt>
                <c:pt idx="26">
                  <c:v>6.69187705044898</c:v>
                </c:pt>
                <c:pt idx="27">
                  <c:v>6.5077366996200867</c:v>
                </c:pt>
                <c:pt idx="28">
                  <c:v>6.0723099000532041</c:v>
                </c:pt>
                <c:pt idx="29">
                  <c:v>5.9578501036334526</c:v>
                </c:pt>
                <c:pt idx="30">
                  <c:v>5.5938909978077911</c:v>
                </c:pt>
                <c:pt idx="31">
                  <c:v>5.7172323764636896</c:v>
                </c:pt>
                <c:pt idx="32">
                  <c:v>5.4825102268129822</c:v>
                </c:pt>
                <c:pt idx="33">
                  <c:v>5.2634964288807939</c:v>
                </c:pt>
                <c:pt idx="34">
                  <c:v>5.0760111594694726</c:v>
                </c:pt>
                <c:pt idx="35">
                  <c:v>5.2131527974899798</c:v>
                </c:pt>
                <c:pt idx="36">
                  <c:v>5.3373207268272509</c:v>
                </c:pt>
                <c:pt idx="37">
                  <c:v>5.5545682743034677</c:v>
                </c:pt>
                <c:pt idx="38">
                  <c:v>6.0113910150710916</c:v>
                </c:pt>
                <c:pt idx="39">
                  <c:v>5.9486185805009315</c:v>
                </c:pt>
                <c:pt idx="40">
                  <c:v>5.6702479854323098</c:v>
                </c:pt>
                <c:pt idx="41">
                  <c:v>5.2938789588531536</c:v>
                </c:pt>
                <c:pt idx="42">
                  <c:v>5.0940188658172758</c:v>
                </c:pt>
                <c:pt idx="43">
                  <c:v>4.7823761092143036</c:v>
                </c:pt>
                <c:pt idx="44">
                  <c:v>4.4678321040473667</c:v>
                </c:pt>
                <c:pt idx="45">
                  <c:v>4.305103378374886</c:v>
                </c:pt>
                <c:pt idx="46">
                  <c:v>4.0154916747017539</c:v>
                </c:pt>
                <c:pt idx="47">
                  <c:v>3.8362893212486804</c:v>
                </c:pt>
                <c:pt idx="48">
                  <c:v>3.720208584106627</c:v>
                </c:pt>
                <c:pt idx="49">
                  <c:v>3.5695347282599501</c:v>
                </c:pt>
                <c:pt idx="51">
                  <c:v>3.4717137694649112</c:v>
                </c:pt>
                <c:pt idx="52">
                  <c:v>3.4124349279065966</c:v>
                </c:pt>
                <c:pt idx="53">
                  <c:v>3.3665739854859966</c:v>
                </c:pt>
                <c:pt idx="54">
                  <c:v>3.3733322040920926</c:v>
                </c:pt>
                <c:pt idx="55">
                  <c:v>3.3542841859933952</c:v>
                </c:pt>
                <c:pt idx="56">
                  <c:v>3.6333873325630601</c:v>
                </c:pt>
                <c:pt idx="57">
                  <c:v>3.4445443273627112</c:v>
                </c:pt>
                <c:pt idx="58">
                  <c:v>3.3077114185622278</c:v>
                </c:pt>
                <c:pt idx="59">
                  <c:v>3.294090942475794</c:v>
                </c:pt>
                <c:pt idx="60">
                  <c:v>3.1277981248365059</c:v>
                </c:pt>
                <c:pt idx="61">
                  <c:v>3.0909090909090908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355-4F0C-8A36-9C91774405CB}"/>
            </c:ext>
          </c:extLst>
        </c:ser>
        <c:ser>
          <c:idx val="14"/>
          <c:order val="14"/>
          <c:tx>
            <c:strRef>
              <c:f>aux!$A$23</c:f>
              <c:strCache>
                <c:ptCount val="1"/>
                <c:pt idx="0">
                  <c:v>1800 </c:v>
                </c:pt>
              </c:strCache>
            </c:strRef>
          </c:tx>
          <c:spPr>
            <a:ln w="19050"/>
          </c:spPr>
          <c:marker>
            <c:symbol val="none"/>
          </c:marker>
          <c:dLbls>
            <c:dLbl>
              <c:idx val="23"/>
              <c:layout>
                <c:manualLayout>
                  <c:x val="-7.5117372911567656E-2"/>
                  <c:y val="-0.1505882476939528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-5400000" vert="horz"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s-UY"/>
                </a:p>
              </c:txPr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DA40-4A48-8EB9-993E302400FB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aux!$B$8:$BK$8</c:f>
              <c:numCache>
                <c:formatCode>0.0</c:formatCode>
                <c:ptCount val="62"/>
                <c:pt idx="0">
                  <c:v>150</c:v>
                </c:pt>
                <c:pt idx="1">
                  <c:v>187.20209536826366</c:v>
                </c:pt>
                <c:pt idx="2">
                  <c:v>191.54502718767247</c:v>
                </c:pt>
                <c:pt idx="3">
                  <c:v>181.92211342274473</c:v>
                </c:pt>
                <c:pt idx="4">
                  <c:v>183.20238094186632</c:v>
                </c:pt>
                <c:pt idx="5">
                  <c:v>192.86585960105188</c:v>
                </c:pt>
                <c:pt idx="6">
                  <c:v>200.77489351669595</c:v>
                </c:pt>
                <c:pt idx="7">
                  <c:v>200.36928164672423</c:v>
                </c:pt>
                <c:pt idx="8">
                  <c:v>197.06866034021536</c:v>
                </c:pt>
                <c:pt idx="9">
                  <c:v>197.77473230788146</c:v>
                </c:pt>
                <c:pt idx="10">
                  <c:v>203.88232711313631</c:v>
                </c:pt>
                <c:pt idx="11">
                  <c:v>215.32901696182128</c:v>
                </c:pt>
                <c:pt idx="12">
                  <c:v>222.90934053694534</c:v>
                </c:pt>
                <c:pt idx="13">
                  <c:v>224.25008115358833</c:v>
                </c:pt>
                <c:pt idx="14">
                  <c:v>234.54412317159037</c:v>
                </c:pt>
                <c:pt idx="15">
                  <c:v>247.36365303207677</c:v>
                </c:pt>
                <c:pt idx="16">
                  <c:v>260.52139539762163</c:v>
                </c:pt>
                <c:pt idx="17">
                  <c:v>263.80809607665998</c:v>
                </c:pt>
                <c:pt idx="18">
                  <c:v>237.50442555908597</c:v>
                </c:pt>
                <c:pt idx="19">
                  <c:v>222.15775415110033</c:v>
                </c:pt>
                <c:pt idx="20">
                  <c:v>218.30928283163726</c:v>
                </c:pt>
                <c:pt idx="21">
                  <c:v>220.11022817170206</c:v>
                </c:pt>
                <c:pt idx="22">
                  <c:v>238.09998485442463</c:v>
                </c:pt>
                <c:pt idx="23">
                  <c:v>255.39729894071647</c:v>
                </c:pt>
                <c:pt idx="24">
                  <c:v>253.78829599093208</c:v>
                </c:pt>
                <c:pt idx="25">
                  <c:v>254.96248699657053</c:v>
                </c:pt>
                <c:pt idx="26">
                  <c:v>254.03933562795231</c:v>
                </c:pt>
                <c:pt idx="27">
                  <c:v>261.22753246904472</c:v>
                </c:pt>
                <c:pt idx="28">
                  <c:v>279.95936109668992</c:v>
                </c:pt>
                <c:pt idx="29">
                  <c:v>285.33782663703448</c:v>
                </c:pt>
                <c:pt idx="30">
                  <c:v>303.90295425245483</c:v>
                </c:pt>
                <c:pt idx="31">
                  <c:v>297.34666846819863</c:v>
                </c:pt>
                <c:pt idx="32">
                  <c:v>310.07694097603547</c:v>
                </c:pt>
                <c:pt idx="33">
                  <c:v>322.97922549583268</c:v>
                </c:pt>
                <c:pt idx="34">
                  <c:v>334.90864117360968</c:v>
                </c:pt>
                <c:pt idx="35">
                  <c:v>326.09824918588868</c:v>
                </c:pt>
                <c:pt idx="36">
                  <c:v>318.51186897111171</c:v>
                </c:pt>
                <c:pt idx="37">
                  <c:v>306.05438911688896</c:v>
                </c:pt>
                <c:pt idx="38">
                  <c:v>282.79644357486461</c:v>
                </c:pt>
                <c:pt idx="39">
                  <c:v>285.78063578869489</c:v>
                </c:pt>
                <c:pt idx="40">
                  <c:v>299.81052052177381</c:v>
                </c:pt>
                <c:pt idx="41">
                  <c:v>321.12558923490798</c:v>
                </c:pt>
                <c:pt idx="42">
                  <c:v>333.72471613868964</c:v>
                </c:pt>
                <c:pt idx="43">
                  <c:v>355.4718326575308</c:v>
                </c:pt>
                <c:pt idx="44">
                  <c:v>380.49773590641109</c:v>
                </c:pt>
                <c:pt idx="45">
                  <c:v>394.88018070351785</c:v>
                </c:pt>
                <c:pt idx="46">
                  <c:v>423.36035975625958</c:v>
                </c:pt>
                <c:pt idx="47">
                  <c:v>443.13654618903041</c:v>
                </c:pt>
                <c:pt idx="48">
                  <c:v>456.96362490605856</c:v>
                </c:pt>
                <c:pt idx="49">
                  <c:v>476.25254533626662</c:v>
                </c:pt>
                <c:pt idx="50">
                  <c:v>489.75063188571318</c:v>
                </c:pt>
                <c:pt idx="51">
                  <c:v>489.67170477939999</c:v>
                </c:pt>
                <c:pt idx="52">
                  <c:v>498.17799779786202</c:v>
                </c:pt>
                <c:pt idx="53">
                  <c:v>504.96439624646746</c:v>
                </c:pt>
                <c:pt idx="54">
                  <c:v>503.95273787081476</c:v>
                </c:pt>
                <c:pt idx="55">
                  <c:v>506.81454096786166</c:v>
                </c:pt>
                <c:pt idx="56">
                  <c:v>467.8829544993178</c:v>
                </c:pt>
                <c:pt idx="57">
                  <c:v>493.5340754640809</c:v>
                </c:pt>
                <c:pt idx="58">
                  <c:v>513.9505189176823</c:v>
                </c:pt>
                <c:pt idx="59">
                  <c:v>516.07561226658277</c:v>
                </c:pt>
                <c:pt idx="60">
                  <c:v>543.51333818542435</c:v>
                </c:pt>
                <c:pt idx="61">
                  <c:v>550</c:v>
                </c:pt>
              </c:numCache>
            </c:numRef>
          </c:xVal>
          <c:yVal>
            <c:numRef>
              <c:f>aux!$B$23:$BK$23</c:f>
              <c:numCache>
                <c:formatCode>0.0_)</c:formatCode>
                <c:ptCount val="62"/>
                <c:pt idx="19">
                  <c:v>8.1023505430998011</c:v>
                </c:pt>
                <c:pt idx="20">
                  <c:v>8.245183057049303</c:v>
                </c:pt>
                <c:pt idx="21">
                  <c:v>8.1777208399232979</c:v>
                </c:pt>
                <c:pt idx="22">
                  <c:v>7.5598492839070435</c:v>
                </c:pt>
                <c:pt idx="23">
                  <c:v>7.047842743308812</c:v>
                </c:pt>
                <c:pt idx="24">
                  <c:v>7.0925256539975132</c:v>
                </c:pt>
                <c:pt idx="25">
                  <c:v>7.0598621044366094</c:v>
                </c:pt>
                <c:pt idx="26">
                  <c:v>7.0855168769459791</c:v>
                </c:pt>
                <c:pt idx="27">
                  <c:v>6.8905447407742093</c:v>
                </c:pt>
                <c:pt idx="28">
                  <c:v>6.4295046000563341</c:v>
                </c:pt>
                <c:pt idx="29">
                  <c:v>6.3083118744354207</c:v>
                </c:pt>
                <c:pt idx="30">
                  <c:v>5.9229434094435431</c:v>
                </c:pt>
                <c:pt idx="31">
                  <c:v>6.0535401633144943</c:v>
                </c:pt>
                <c:pt idx="32">
                  <c:v>5.8050108283902171</c:v>
                </c:pt>
                <c:pt idx="33">
                  <c:v>5.5731138658737818</c:v>
                </c:pt>
                <c:pt idx="34">
                  <c:v>5.3746000512029708</c:v>
                </c:pt>
                <c:pt idx="35">
                  <c:v>5.5198088444011546</c:v>
                </c:pt>
                <c:pt idx="36">
                  <c:v>5.6512807695817946</c:v>
                </c:pt>
                <c:pt idx="37">
                  <c:v>5.8813075845566134</c:v>
                </c:pt>
                <c:pt idx="38">
                  <c:v>6.3650022512517435</c:v>
                </c:pt>
                <c:pt idx="39">
                  <c:v>6.2985373205303983</c:v>
                </c:pt>
                <c:pt idx="40">
                  <c:v>6.0037919845753862</c:v>
                </c:pt>
                <c:pt idx="41">
                  <c:v>5.6052836034915741</c:v>
                </c:pt>
                <c:pt idx="42">
                  <c:v>5.3936670343947624</c:v>
                </c:pt>
                <c:pt idx="43">
                  <c:v>5.0636923509327918</c:v>
                </c:pt>
                <c:pt idx="44">
                  <c:v>4.7306457572266236</c:v>
                </c:pt>
                <c:pt idx="45">
                  <c:v>4.5583447535734081</c:v>
                </c:pt>
                <c:pt idx="46">
                  <c:v>4.2516970673312695</c:v>
                </c:pt>
                <c:pt idx="47">
                  <c:v>4.0619533989691909</c:v>
                </c:pt>
                <c:pt idx="48">
                  <c:v>3.9390443831717228</c:v>
                </c:pt>
                <c:pt idx="49">
                  <c:v>3.7795073593340649</c:v>
                </c:pt>
                <c:pt idx="51">
                  <c:v>3.6759322264922591</c:v>
                </c:pt>
                <c:pt idx="52">
                  <c:v>3.6131663942540437</c:v>
                </c:pt>
                <c:pt idx="53">
                  <c:v>3.5646077493381143</c:v>
                </c:pt>
                <c:pt idx="54">
                  <c:v>3.5717635102151566</c:v>
                </c:pt>
                <c:pt idx="55">
                  <c:v>3.5515950204635947</c:v>
                </c:pt>
                <c:pt idx="56">
                  <c:v>3.8471159991844166</c:v>
                </c:pt>
                <c:pt idx="57">
                  <c:v>3.6471645819134588</c:v>
                </c:pt>
                <c:pt idx="58">
                  <c:v>3.5022826784776528</c:v>
                </c:pt>
                <c:pt idx="59">
                  <c:v>3.4878609979155466</c:v>
                </c:pt>
                <c:pt idx="60">
                  <c:v>3.3117862498268886</c:v>
                </c:pt>
                <c:pt idx="61">
                  <c:v>3.2727272727272729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355-4F0C-8A36-9C91774405CB}"/>
            </c:ext>
          </c:extLst>
        </c:ser>
        <c:ser>
          <c:idx val="15"/>
          <c:order val="15"/>
          <c:tx>
            <c:strRef>
              <c:f>aux!$A$24</c:f>
              <c:strCache>
                <c:ptCount val="1"/>
                <c:pt idx="0">
                  <c:v>1900 </c:v>
                </c:pt>
              </c:strCache>
            </c:strRef>
          </c:tx>
          <c:spPr>
            <a:ln w="19050"/>
          </c:spPr>
          <c:marker>
            <c:symbol val="none"/>
          </c:marker>
          <c:dLbls>
            <c:delete val="1"/>
          </c:dLbls>
          <c:xVal>
            <c:numRef>
              <c:f>aux!$B$8:$BK$8</c:f>
              <c:numCache>
                <c:formatCode>0.0</c:formatCode>
                <c:ptCount val="62"/>
                <c:pt idx="0">
                  <c:v>150</c:v>
                </c:pt>
                <c:pt idx="1">
                  <c:v>187.20209536826366</c:v>
                </c:pt>
                <c:pt idx="2">
                  <c:v>191.54502718767247</c:v>
                </c:pt>
                <c:pt idx="3">
                  <c:v>181.92211342274473</c:v>
                </c:pt>
                <c:pt idx="4">
                  <c:v>183.20238094186632</c:v>
                </c:pt>
                <c:pt idx="5">
                  <c:v>192.86585960105188</c:v>
                </c:pt>
                <c:pt idx="6">
                  <c:v>200.77489351669595</c:v>
                </c:pt>
                <c:pt idx="7">
                  <c:v>200.36928164672423</c:v>
                </c:pt>
                <c:pt idx="8">
                  <c:v>197.06866034021536</c:v>
                </c:pt>
                <c:pt idx="9">
                  <c:v>197.77473230788146</c:v>
                </c:pt>
                <c:pt idx="10">
                  <c:v>203.88232711313631</c:v>
                </c:pt>
                <c:pt idx="11">
                  <c:v>215.32901696182128</c:v>
                </c:pt>
                <c:pt idx="12">
                  <c:v>222.90934053694534</c:v>
                </c:pt>
                <c:pt idx="13">
                  <c:v>224.25008115358833</c:v>
                </c:pt>
                <c:pt idx="14">
                  <c:v>234.54412317159037</c:v>
                </c:pt>
                <c:pt idx="15">
                  <c:v>247.36365303207677</c:v>
                </c:pt>
                <c:pt idx="16">
                  <c:v>260.52139539762163</c:v>
                </c:pt>
                <c:pt idx="17">
                  <c:v>263.80809607665998</c:v>
                </c:pt>
                <c:pt idx="18">
                  <c:v>237.50442555908597</c:v>
                </c:pt>
                <c:pt idx="19">
                  <c:v>222.15775415110033</c:v>
                </c:pt>
                <c:pt idx="20">
                  <c:v>218.30928283163726</c:v>
                </c:pt>
                <c:pt idx="21">
                  <c:v>220.11022817170206</c:v>
                </c:pt>
                <c:pt idx="22">
                  <c:v>238.09998485442463</c:v>
                </c:pt>
                <c:pt idx="23">
                  <c:v>255.39729894071647</c:v>
                </c:pt>
                <c:pt idx="24">
                  <c:v>253.78829599093208</c:v>
                </c:pt>
                <c:pt idx="25">
                  <c:v>254.96248699657053</c:v>
                </c:pt>
                <c:pt idx="26">
                  <c:v>254.03933562795231</c:v>
                </c:pt>
                <c:pt idx="27">
                  <c:v>261.22753246904472</c:v>
                </c:pt>
                <c:pt idx="28">
                  <c:v>279.95936109668992</c:v>
                </c:pt>
                <c:pt idx="29">
                  <c:v>285.33782663703448</c:v>
                </c:pt>
                <c:pt idx="30">
                  <c:v>303.90295425245483</c:v>
                </c:pt>
                <c:pt idx="31">
                  <c:v>297.34666846819863</c:v>
                </c:pt>
                <c:pt idx="32">
                  <c:v>310.07694097603547</c:v>
                </c:pt>
                <c:pt idx="33">
                  <c:v>322.97922549583268</c:v>
                </c:pt>
                <c:pt idx="34">
                  <c:v>334.90864117360968</c:v>
                </c:pt>
                <c:pt idx="35">
                  <c:v>326.09824918588868</c:v>
                </c:pt>
                <c:pt idx="36">
                  <c:v>318.51186897111171</c:v>
                </c:pt>
                <c:pt idx="37">
                  <c:v>306.05438911688896</c:v>
                </c:pt>
                <c:pt idx="38">
                  <c:v>282.79644357486461</c:v>
                </c:pt>
                <c:pt idx="39">
                  <c:v>285.78063578869489</c:v>
                </c:pt>
                <c:pt idx="40">
                  <c:v>299.81052052177381</c:v>
                </c:pt>
                <c:pt idx="41">
                  <c:v>321.12558923490798</c:v>
                </c:pt>
                <c:pt idx="42">
                  <c:v>333.72471613868964</c:v>
                </c:pt>
                <c:pt idx="43">
                  <c:v>355.4718326575308</c:v>
                </c:pt>
                <c:pt idx="44">
                  <c:v>380.49773590641109</c:v>
                </c:pt>
                <c:pt idx="45">
                  <c:v>394.88018070351785</c:v>
                </c:pt>
                <c:pt idx="46">
                  <c:v>423.36035975625958</c:v>
                </c:pt>
                <c:pt idx="47">
                  <c:v>443.13654618903041</c:v>
                </c:pt>
                <c:pt idx="48">
                  <c:v>456.96362490605856</c:v>
                </c:pt>
                <c:pt idx="49">
                  <c:v>476.25254533626662</c:v>
                </c:pt>
                <c:pt idx="50">
                  <c:v>489.75063188571318</c:v>
                </c:pt>
                <c:pt idx="51">
                  <c:v>489.67170477939999</c:v>
                </c:pt>
                <c:pt idx="52">
                  <c:v>498.17799779786202</c:v>
                </c:pt>
                <c:pt idx="53">
                  <c:v>504.96439624646746</c:v>
                </c:pt>
                <c:pt idx="54">
                  <c:v>503.95273787081476</c:v>
                </c:pt>
                <c:pt idx="55">
                  <c:v>506.81454096786166</c:v>
                </c:pt>
                <c:pt idx="56">
                  <c:v>467.8829544993178</c:v>
                </c:pt>
                <c:pt idx="57">
                  <c:v>493.5340754640809</c:v>
                </c:pt>
                <c:pt idx="58">
                  <c:v>513.9505189176823</c:v>
                </c:pt>
                <c:pt idx="59">
                  <c:v>516.07561226658277</c:v>
                </c:pt>
                <c:pt idx="60">
                  <c:v>543.51333818542435</c:v>
                </c:pt>
                <c:pt idx="61">
                  <c:v>550</c:v>
                </c:pt>
              </c:numCache>
            </c:numRef>
          </c:xVal>
          <c:yVal>
            <c:numRef>
              <c:f>aux!$B$24:$BK$24</c:f>
              <c:numCache>
                <c:formatCode>0.0_)</c:formatCode>
                <c:ptCount val="62"/>
                <c:pt idx="19">
                  <c:v>8.5524811288275675</c:v>
                </c:pt>
                <c:pt idx="20">
                  <c:v>8.7032487824409319</c:v>
                </c:pt>
                <c:pt idx="21">
                  <c:v>8.6320386643634812</c:v>
                </c:pt>
                <c:pt idx="22">
                  <c:v>7.9798409107907684</c:v>
                </c:pt>
                <c:pt idx="23">
                  <c:v>7.4393895623815238</c:v>
                </c:pt>
                <c:pt idx="24">
                  <c:v>7.4865548569973752</c:v>
                </c:pt>
                <c:pt idx="25">
                  <c:v>7.4520766657941984</c:v>
                </c:pt>
                <c:pt idx="26">
                  <c:v>7.4791567034429773</c:v>
                </c:pt>
                <c:pt idx="27">
                  <c:v>7.2733527819283319</c:v>
                </c:pt>
                <c:pt idx="28">
                  <c:v>6.7866993000594631</c:v>
                </c:pt>
                <c:pt idx="29">
                  <c:v>6.658773645237388</c:v>
                </c:pt>
                <c:pt idx="30">
                  <c:v>6.2519958210792961</c:v>
                </c:pt>
                <c:pt idx="31">
                  <c:v>6.3898479501652998</c:v>
                </c:pt>
                <c:pt idx="32">
                  <c:v>6.1275114299674511</c:v>
                </c:pt>
                <c:pt idx="33">
                  <c:v>5.8827313028667696</c:v>
                </c:pt>
                <c:pt idx="34">
                  <c:v>5.673188942936469</c:v>
                </c:pt>
                <c:pt idx="35">
                  <c:v>5.8264648913123303</c:v>
                </c:pt>
                <c:pt idx="36">
                  <c:v>5.9652408123363392</c:v>
                </c:pt>
                <c:pt idx="37">
                  <c:v>6.2080468948097582</c:v>
                </c:pt>
                <c:pt idx="38">
                  <c:v>6.7186134874323962</c:v>
                </c:pt>
                <c:pt idx="39">
                  <c:v>6.648456060559865</c:v>
                </c:pt>
                <c:pt idx="40">
                  <c:v>6.3373359837184635</c:v>
                </c:pt>
                <c:pt idx="41">
                  <c:v>5.9166882481299945</c:v>
                </c:pt>
                <c:pt idx="42">
                  <c:v>5.6933152029722489</c:v>
                </c:pt>
                <c:pt idx="43">
                  <c:v>5.34500859265128</c:v>
                </c:pt>
                <c:pt idx="44">
                  <c:v>4.9934594104058805</c:v>
                </c:pt>
                <c:pt idx="45">
                  <c:v>4.811586128771931</c:v>
                </c:pt>
                <c:pt idx="46">
                  <c:v>4.4879024599607842</c:v>
                </c:pt>
                <c:pt idx="47">
                  <c:v>4.2876174766897019</c:v>
                </c:pt>
                <c:pt idx="48">
                  <c:v>4.157880182236819</c:v>
                </c:pt>
                <c:pt idx="49">
                  <c:v>3.9894799904081792</c:v>
                </c:pt>
                <c:pt idx="51">
                  <c:v>3.8801506835196067</c:v>
                </c:pt>
                <c:pt idx="52">
                  <c:v>3.8138978606014904</c:v>
                </c:pt>
                <c:pt idx="53">
                  <c:v>3.7626415131902315</c:v>
                </c:pt>
                <c:pt idx="54">
                  <c:v>3.7701948163382211</c:v>
                </c:pt>
                <c:pt idx="55">
                  <c:v>3.7489058549337946</c:v>
                </c:pt>
                <c:pt idx="56">
                  <c:v>4.0608446658057735</c:v>
                </c:pt>
                <c:pt idx="57">
                  <c:v>3.8497848364642064</c:v>
                </c:pt>
                <c:pt idx="58">
                  <c:v>3.6968539383930783</c:v>
                </c:pt>
                <c:pt idx="59">
                  <c:v>3.6816310533552992</c:v>
                </c:pt>
                <c:pt idx="60">
                  <c:v>3.4957743748172714</c:v>
                </c:pt>
                <c:pt idx="61">
                  <c:v>3.4545454545454546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A40-4A48-8EB9-993E302400FB}"/>
            </c:ext>
          </c:extLst>
        </c:ser>
        <c:ser>
          <c:idx val="16"/>
          <c:order val="16"/>
          <c:tx>
            <c:strRef>
              <c:f>aux!$A$25</c:f>
              <c:strCache>
                <c:ptCount val="1"/>
                <c:pt idx="0">
                  <c:v>2000 </c:v>
                </c:pt>
              </c:strCache>
            </c:strRef>
          </c:tx>
          <c:spPr>
            <a:ln w="19050"/>
          </c:spPr>
          <c:dLbls>
            <c:dLbl>
              <c:idx val="27"/>
              <c:layout>
                <c:manualLayout>
                  <c:x val="-3.9607342080644814E-2"/>
                  <c:y val="-7.3202620406782604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-5400000" vert="horz" wrap="square" lIns="38100" tIns="19050" rIns="38100" bIns="19050" anchor="ctr">
                  <a:spAutoFit/>
                </a:bodyPr>
                <a:lstStyle/>
                <a:p>
                  <a:pPr>
                    <a:defRPr sz="1050"/>
                  </a:pPr>
                  <a:endParaRPr lang="es-UY"/>
                </a:p>
              </c:txPr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DA40-4A48-8EB9-993E302400F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UY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aux!$B$8:$BK$8</c:f>
              <c:numCache>
                <c:formatCode>0.0</c:formatCode>
                <c:ptCount val="62"/>
                <c:pt idx="0">
                  <c:v>150</c:v>
                </c:pt>
                <c:pt idx="1">
                  <c:v>187.20209536826366</c:v>
                </c:pt>
                <c:pt idx="2">
                  <c:v>191.54502718767247</c:v>
                </c:pt>
                <c:pt idx="3">
                  <c:v>181.92211342274473</c:v>
                </c:pt>
                <c:pt idx="4">
                  <c:v>183.20238094186632</c:v>
                </c:pt>
                <c:pt idx="5">
                  <c:v>192.86585960105188</c:v>
                </c:pt>
                <c:pt idx="6">
                  <c:v>200.77489351669595</c:v>
                </c:pt>
                <c:pt idx="7">
                  <c:v>200.36928164672423</c:v>
                </c:pt>
                <c:pt idx="8">
                  <c:v>197.06866034021536</c:v>
                </c:pt>
                <c:pt idx="9">
                  <c:v>197.77473230788146</c:v>
                </c:pt>
                <c:pt idx="10">
                  <c:v>203.88232711313631</c:v>
                </c:pt>
                <c:pt idx="11">
                  <c:v>215.32901696182128</c:v>
                </c:pt>
                <c:pt idx="12">
                  <c:v>222.90934053694534</c:v>
                </c:pt>
                <c:pt idx="13">
                  <c:v>224.25008115358833</c:v>
                </c:pt>
                <c:pt idx="14">
                  <c:v>234.54412317159037</c:v>
                </c:pt>
                <c:pt idx="15">
                  <c:v>247.36365303207677</c:v>
                </c:pt>
                <c:pt idx="16">
                  <c:v>260.52139539762163</c:v>
                </c:pt>
                <c:pt idx="17">
                  <c:v>263.80809607665998</c:v>
                </c:pt>
                <c:pt idx="18">
                  <c:v>237.50442555908597</c:v>
                </c:pt>
                <c:pt idx="19">
                  <c:v>222.15775415110033</c:v>
                </c:pt>
                <c:pt idx="20">
                  <c:v>218.30928283163726</c:v>
                </c:pt>
                <c:pt idx="21">
                  <c:v>220.11022817170206</c:v>
                </c:pt>
                <c:pt idx="22">
                  <c:v>238.09998485442463</c:v>
                </c:pt>
                <c:pt idx="23">
                  <c:v>255.39729894071647</c:v>
                </c:pt>
                <c:pt idx="24">
                  <c:v>253.78829599093208</c:v>
                </c:pt>
                <c:pt idx="25">
                  <c:v>254.96248699657053</c:v>
                </c:pt>
                <c:pt idx="26">
                  <c:v>254.03933562795231</c:v>
                </c:pt>
                <c:pt idx="27">
                  <c:v>261.22753246904472</c:v>
                </c:pt>
                <c:pt idx="28">
                  <c:v>279.95936109668992</c:v>
                </c:pt>
                <c:pt idx="29">
                  <c:v>285.33782663703448</c:v>
                </c:pt>
                <c:pt idx="30">
                  <c:v>303.90295425245483</c:v>
                </c:pt>
                <c:pt idx="31">
                  <c:v>297.34666846819863</c:v>
                </c:pt>
                <c:pt idx="32">
                  <c:v>310.07694097603547</c:v>
                </c:pt>
                <c:pt idx="33">
                  <c:v>322.97922549583268</c:v>
                </c:pt>
                <c:pt idx="34">
                  <c:v>334.90864117360968</c:v>
                </c:pt>
                <c:pt idx="35">
                  <c:v>326.09824918588868</c:v>
                </c:pt>
                <c:pt idx="36">
                  <c:v>318.51186897111171</c:v>
                </c:pt>
                <c:pt idx="37">
                  <c:v>306.05438911688896</c:v>
                </c:pt>
                <c:pt idx="38">
                  <c:v>282.79644357486461</c:v>
                </c:pt>
                <c:pt idx="39">
                  <c:v>285.78063578869489</c:v>
                </c:pt>
                <c:pt idx="40">
                  <c:v>299.81052052177381</c:v>
                </c:pt>
                <c:pt idx="41">
                  <c:v>321.12558923490798</c:v>
                </c:pt>
                <c:pt idx="42">
                  <c:v>333.72471613868964</c:v>
                </c:pt>
                <c:pt idx="43">
                  <c:v>355.4718326575308</c:v>
                </c:pt>
                <c:pt idx="44">
                  <c:v>380.49773590641109</c:v>
                </c:pt>
                <c:pt idx="45">
                  <c:v>394.88018070351785</c:v>
                </c:pt>
                <c:pt idx="46">
                  <c:v>423.36035975625958</c:v>
                </c:pt>
                <c:pt idx="47">
                  <c:v>443.13654618903041</c:v>
                </c:pt>
                <c:pt idx="48">
                  <c:v>456.96362490605856</c:v>
                </c:pt>
                <c:pt idx="49">
                  <c:v>476.25254533626662</c:v>
                </c:pt>
                <c:pt idx="50">
                  <c:v>489.75063188571318</c:v>
                </c:pt>
                <c:pt idx="51">
                  <c:v>489.67170477939999</c:v>
                </c:pt>
                <c:pt idx="52">
                  <c:v>498.17799779786202</c:v>
                </c:pt>
                <c:pt idx="53">
                  <c:v>504.96439624646746</c:v>
                </c:pt>
                <c:pt idx="54">
                  <c:v>503.95273787081476</c:v>
                </c:pt>
                <c:pt idx="55">
                  <c:v>506.81454096786166</c:v>
                </c:pt>
                <c:pt idx="56">
                  <c:v>467.8829544993178</c:v>
                </c:pt>
                <c:pt idx="57">
                  <c:v>493.5340754640809</c:v>
                </c:pt>
                <c:pt idx="58">
                  <c:v>513.9505189176823</c:v>
                </c:pt>
                <c:pt idx="59">
                  <c:v>516.07561226658277</c:v>
                </c:pt>
                <c:pt idx="60">
                  <c:v>543.51333818542435</c:v>
                </c:pt>
                <c:pt idx="61">
                  <c:v>550</c:v>
                </c:pt>
              </c:numCache>
            </c:numRef>
          </c:xVal>
          <c:yVal>
            <c:numRef>
              <c:f>aux!$B$25:$BK$25</c:f>
              <c:numCache>
                <c:formatCode>0.0_)</c:formatCode>
                <c:ptCount val="62"/>
                <c:pt idx="19">
                  <c:v>9.0026117145553357</c:v>
                </c:pt>
                <c:pt idx="20">
                  <c:v>9.1613145078325591</c:v>
                </c:pt>
                <c:pt idx="21">
                  <c:v>9.0863564888036645</c:v>
                </c:pt>
                <c:pt idx="22">
                  <c:v>8.3998325376744933</c:v>
                </c:pt>
                <c:pt idx="23">
                  <c:v>7.8309363814542357</c:v>
                </c:pt>
                <c:pt idx="24">
                  <c:v>7.8805840599972363</c:v>
                </c:pt>
                <c:pt idx="25">
                  <c:v>7.8442912271517882</c:v>
                </c:pt>
                <c:pt idx="26">
                  <c:v>7.8727965299399765</c:v>
                </c:pt>
                <c:pt idx="27">
                  <c:v>7.6561608230824545</c:v>
                </c:pt>
                <c:pt idx="28">
                  <c:v>7.143894000062593</c:v>
                </c:pt>
                <c:pt idx="29">
                  <c:v>7.0092354160393562</c:v>
                </c:pt>
                <c:pt idx="30">
                  <c:v>6.5810482327150481</c:v>
                </c:pt>
                <c:pt idx="31">
                  <c:v>6.7261557370161054</c:v>
                </c:pt>
                <c:pt idx="32">
                  <c:v>6.4500120315446852</c:v>
                </c:pt>
                <c:pt idx="33">
                  <c:v>6.1923487398597574</c:v>
                </c:pt>
                <c:pt idx="34">
                  <c:v>5.9717778346699673</c:v>
                </c:pt>
                <c:pt idx="35">
                  <c:v>6.133120938223505</c:v>
                </c:pt>
                <c:pt idx="36">
                  <c:v>6.2792008550908829</c:v>
                </c:pt>
                <c:pt idx="37">
                  <c:v>6.534786205062904</c:v>
                </c:pt>
                <c:pt idx="38">
                  <c:v>7.0722247236130489</c:v>
                </c:pt>
                <c:pt idx="39">
                  <c:v>6.9983748005893318</c:v>
                </c:pt>
                <c:pt idx="40">
                  <c:v>6.6708799828615408</c:v>
                </c:pt>
                <c:pt idx="41">
                  <c:v>6.2280928927684158</c:v>
                </c:pt>
                <c:pt idx="42">
                  <c:v>5.9929633715497355</c:v>
                </c:pt>
                <c:pt idx="43">
                  <c:v>5.6263248343697683</c:v>
                </c:pt>
                <c:pt idx="44">
                  <c:v>5.2562730635851374</c:v>
                </c:pt>
                <c:pt idx="45">
                  <c:v>5.064827503970454</c:v>
                </c:pt>
                <c:pt idx="46">
                  <c:v>4.7241078525902989</c:v>
                </c:pt>
                <c:pt idx="47">
                  <c:v>4.5132815544102121</c:v>
                </c:pt>
                <c:pt idx="48">
                  <c:v>4.3767159813019143</c:v>
                </c:pt>
                <c:pt idx="49">
                  <c:v>4.199452621482294</c:v>
                </c:pt>
                <c:pt idx="51">
                  <c:v>4.0843691405469542</c:v>
                </c:pt>
                <c:pt idx="52">
                  <c:v>4.0146293269489375</c:v>
                </c:pt>
                <c:pt idx="53">
                  <c:v>3.9606752770423488</c:v>
                </c:pt>
                <c:pt idx="54">
                  <c:v>3.9686261224612851</c:v>
                </c:pt>
                <c:pt idx="55">
                  <c:v>3.9462166894039941</c:v>
                </c:pt>
                <c:pt idx="56">
                  <c:v>4.2745733324271296</c:v>
                </c:pt>
                <c:pt idx="57">
                  <c:v>4.0524050910149541</c:v>
                </c:pt>
                <c:pt idx="58">
                  <c:v>3.8914251983085033</c:v>
                </c:pt>
                <c:pt idx="59">
                  <c:v>3.8754011087950517</c:v>
                </c:pt>
                <c:pt idx="60">
                  <c:v>3.6797624998076541</c:v>
                </c:pt>
                <c:pt idx="61">
                  <c:v>3.6363636363636362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A40-4A48-8EB9-993E302400F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-914319376"/>
        <c:axId val="-914321552"/>
      </c:scatterChart>
      <c:valAx>
        <c:axId val="-914319376"/>
        <c:scaling>
          <c:orientation val="minMax"/>
          <c:max val="550"/>
          <c:min val="15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UY"/>
                  <a:t>PIB per cápita (miles $2016/ hab)</a:t>
                </a:r>
              </a:p>
            </c:rich>
          </c:tx>
          <c:layout>
            <c:manualLayout>
              <c:xMode val="edge"/>
              <c:yMode val="edge"/>
              <c:x val="0.38295031602897828"/>
              <c:y val="0.95033452636602234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UY"/>
          </a:p>
        </c:txPr>
        <c:crossAx val="-914321552"/>
        <c:crosses val="autoZero"/>
        <c:crossBetween val="midCat"/>
      </c:valAx>
      <c:valAx>
        <c:axId val="-914321552"/>
        <c:scaling>
          <c:orientation val="minMax"/>
          <c:max val="8"/>
          <c:min val="2.5"/>
        </c:scaling>
        <c:delete val="0"/>
        <c:axPos val="l"/>
        <c:majorGridlines>
          <c:spPr>
            <a:ln>
              <a:solidFill>
                <a:schemeClr val="bg1">
                  <a:lumMod val="9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s-UY"/>
                  <a:t>Emisiones CO</a:t>
                </a:r>
                <a:r>
                  <a:rPr lang="es-UY" baseline="-25000"/>
                  <a:t>2</a:t>
                </a:r>
                <a:r>
                  <a:rPr lang="es-UY"/>
                  <a:t> sectorial / PIB   (tCO</a:t>
                </a:r>
                <a:r>
                  <a:rPr lang="es-UY" baseline="-25000"/>
                  <a:t>2</a:t>
                </a:r>
                <a:r>
                  <a:rPr lang="es-UY"/>
                  <a:t>/ M$ 2016)</a:t>
                </a:r>
              </a:p>
            </c:rich>
          </c:tx>
          <c:layout>
            <c:manualLayout>
              <c:xMode val="edge"/>
              <c:yMode val="edge"/>
              <c:x val="3.3804079393931277E-2"/>
              <c:y val="0.31183188082256474"/>
            </c:manualLayout>
          </c:layout>
          <c:overlay val="0"/>
        </c:title>
        <c:numFmt formatCode="0.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UY"/>
          </a:p>
        </c:txPr>
        <c:crossAx val="-914319376"/>
        <c:crosses val="autoZero"/>
        <c:crossBetween val="midCat"/>
        <c:majorUnit val="0.5"/>
      </c:valAx>
      <c:spPr>
        <a:noFill/>
        <a:ln w="12700">
          <a:solidFill>
            <a:schemeClr val="bg1">
              <a:lumMod val="75000"/>
            </a:schemeClr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t0047m"/>
          <a:ea typeface="Verdana"/>
          <a:cs typeface="Verdana"/>
        </a:defRPr>
      </a:pPr>
      <a:endParaRPr lang="es-UY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>
                <a:latin typeface="Myriad Pro" panose="020B0503030403020204" pitchFamily="34" charset="0"/>
              </a:defRPr>
            </a:pPr>
            <a:r>
              <a:rPr lang="es-UY" sz="1600" b="1">
                <a:latin typeface="Myriad Pro" panose="020B0503030403020204" pitchFamily="34" charset="0"/>
              </a:rPr>
              <a:t>SENDERO DE EMISIONES CO</a:t>
            </a:r>
            <a:r>
              <a:rPr lang="es-UY" sz="1600" b="1" baseline="-25000">
                <a:latin typeface="Myriad Pro" panose="020B0503030403020204" pitchFamily="34" charset="0"/>
              </a:rPr>
              <a:t>2</a:t>
            </a:r>
            <a:r>
              <a:rPr lang="es-UY" sz="1600" b="1">
                <a:latin typeface="Myriad Pro" panose="020B0503030403020204" pitchFamily="34" charset="0"/>
              </a:rPr>
              <a:t> SECTORIAL</a:t>
            </a:r>
          </a:p>
          <a:p>
            <a:pPr>
              <a:defRPr sz="1600" b="1">
                <a:latin typeface="Myriad Pro" panose="020B0503030403020204" pitchFamily="34" charset="0"/>
              </a:defRPr>
            </a:pPr>
            <a:r>
              <a:rPr lang="es-UY" sz="1600" b="1">
                <a:latin typeface="Myriad Pro" panose="020B0503030403020204" pitchFamily="34" charset="0"/>
              </a:rPr>
              <a:t>1965 - 1995</a:t>
            </a:r>
          </a:p>
        </c:rich>
      </c:tx>
      <c:layout>
        <c:manualLayout>
          <c:xMode val="edge"/>
          <c:yMode val="edge"/>
          <c:x val="0.31432431842410313"/>
          <c:y val="2.4232455291643685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98451960370961"/>
          <c:y val="0.21079049415660342"/>
          <c:w val="0.78598856211036328"/>
          <c:h val="0.68345741133175775"/>
        </c:manualLayout>
      </c:layout>
      <c:scatterChart>
        <c:scatterStyle val="smoothMarker"/>
        <c:varyColors val="0"/>
        <c:ser>
          <c:idx val="0"/>
          <c:order val="0"/>
          <c:tx>
            <c:v>Sendero</c:v>
          </c:tx>
          <c:spPr>
            <a:ln w="34925">
              <a:solidFill>
                <a:schemeClr val="tx2"/>
              </a:solidFill>
            </a:ln>
          </c:spPr>
          <c:marker>
            <c:symbol val="diamond"/>
            <c:size val="8"/>
          </c:marker>
          <c:dLbls>
            <c:dLbl>
              <c:idx val="0"/>
              <c:layout>
                <c:manualLayout>
                  <c:x val="-6.0081411639709099E-2"/>
                  <c:y val="-2.2205606430819955E-2"/>
                </c:manualLayout>
              </c:layout>
              <c:tx>
                <c:rich>
                  <a:bodyPr/>
                  <a:lstStyle/>
                  <a:p>
                    <a:fld id="{309AB909-F0FB-418C-A086-E7E1DF704202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B240-421A-814B-486226111707}"/>
                </c:ext>
              </c:extLst>
            </c:dLbl>
            <c:dLbl>
              <c:idx val="1"/>
              <c:layout>
                <c:manualLayout>
                  <c:x val="-2.6377205110116177E-2"/>
                  <c:y val="-2.2205606430819921E-2"/>
                </c:manualLayout>
              </c:layout>
              <c:tx>
                <c:rich>
                  <a:bodyPr/>
                  <a:lstStyle/>
                  <a:p>
                    <a:fld id="{604BD3BE-762B-4610-8F58-7486959F9BDC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B240-421A-814B-486226111707}"/>
                </c:ext>
              </c:extLst>
            </c:dLbl>
            <c:dLbl>
              <c:idx val="2"/>
              <c:layout>
                <c:manualLayout>
                  <c:x val="-6.1546811923604443E-2"/>
                  <c:y val="1.2112148962265411E-2"/>
                </c:manualLayout>
              </c:layout>
              <c:tx>
                <c:rich>
                  <a:bodyPr/>
                  <a:lstStyle/>
                  <a:p>
                    <a:fld id="{7463527F-F388-4489-8F5A-B2B530AA6E22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B240-421A-814B-486226111707}"/>
                </c:ext>
              </c:extLst>
            </c:dLbl>
            <c:dLbl>
              <c:idx val="3"/>
              <c:layout>
                <c:manualLayout>
                  <c:x val="-6.3012212207499779E-2"/>
                  <c:y val="1.0093457468554435E-2"/>
                </c:manualLayout>
              </c:layout>
              <c:tx>
                <c:rich>
                  <a:bodyPr/>
                  <a:lstStyle/>
                  <a:p>
                    <a:fld id="{B849AF2C-51BD-45CE-A31A-27B289025EE6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B240-421A-814B-486226111707}"/>
                </c:ext>
              </c:extLst>
            </c:dLbl>
            <c:dLbl>
              <c:idx val="4"/>
              <c:layout>
                <c:manualLayout>
                  <c:x val="-3.9565807665174264E-2"/>
                  <c:y val="2.2205606430819921E-2"/>
                </c:manualLayout>
              </c:layout>
              <c:tx>
                <c:rich>
                  <a:bodyPr/>
                  <a:lstStyle/>
                  <a:p>
                    <a:fld id="{8DC9D5A8-969F-4BD3-8651-A32822FCEE7F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B240-421A-814B-486226111707}"/>
                </c:ext>
              </c:extLst>
            </c:dLbl>
            <c:dLbl>
              <c:idx val="5"/>
              <c:layout>
                <c:manualLayout>
                  <c:x val="-3.6635007097383633E-2"/>
                  <c:y val="6.0560744811327054E-2"/>
                </c:manualLayout>
              </c:layout>
              <c:tx>
                <c:rich>
                  <a:bodyPr/>
                  <a:lstStyle/>
                  <a:p>
                    <a:fld id="{6AC02A66-3668-4617-8F8A-3A630A1CBC29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B240-421A-814B-486226111707}"/>
                </c:ext>
              </c:extLst>
            </c:dLbl>
            <c:dLbl>
              <c:idx val="6"/>
              <c:layout>
                <c:manualLayout>
                  <c:x val="-5.8616011355814264E-3"/>
                  <c:y val="4.0373829874217667E-3"/>
                </c:manualLayout>
              </c:layout>
              <c:tx>
                <c:rich>
                  <a:bodyPr/>
                  <a:lstStyle/>
                  <a:p>
                    <a:fld id="{C0A21621-D43B-430F-9C67-D4ADE9274910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B240-421A-814B-486226111707}"/>
                </c:ext>
              </c:extLst>
            </c:dLbl>
            <c:dLbl>
              <c:idx val="7"/>
              <c:layout>
                <c:manualLayout>
                  <c:x val="-4.5427408800755638E-2"/>
                  <c:y val="-2.2205606430819955E-2"/>
                </c:manualLayout>
              </c:layout>
              <c:tx>
                <c:rich>
                  <a:bodyPr/>
                  <a:lstStyle/>
                  <a:p>
                    <a:fld id="{0F69A6DD-15F3-4C62-9F80-9C2B82042C8F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B240-421A-814B-486226111707}"/>
                </c:ext>
              </c:extLst>
            </c:dLbl>
            <c:dLbl>
              <c:idx val="8"/>
              <c:layout>
                <c:manualLayout>
                  <c:x val="-2.9308005677906863E-3"/>
                  <c:y val="-2.4224297924530857E-2"/>
                </c:manualLayout>
              </c:layout>
              <c:tx>
                <c:rich>
                  <a:bodyPr/>
                  <a:lstStyle/>
                  <a:p>
                    <a:fld id="{FA3590C8-1F05-41CA-9D8D-60B99064D831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B240-421A-814B-486226111707}"/>
                </c:ext>
              </c:extLst>
            </c:dLbl>
            <c:dLbl>
              <c:idx val="9"/>
              <c:layout>
                <c:manualLayout>
                  <c:x val="-1.3188602555058089E-2"/>
                  <c:y val="-1.2112148962265484E-2"/>
                </c:manualLayout>
              </c:layout>
              <c:tx>
                <c:rich>
                  <a:bodyPr/>
                  <a:lstStyle/>
                  <a:p>
                    <a:fld id="{579317FA-73FC-44B1-AD4C-B34794D36FB5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B240-421A-814B-486226111707}"/>
                </c:ext>
              </c:extLst>
            </c:dLbl>
            <c:dLbl>
              <c:idx val="10"/>
              <c:layout>
                <c:manualLayout>
                  <c:x val="-1.6119403122848774E-2"/>
                  <c:y val="-1.8168223443398118E-2"/>
                </c:manualLayout>
              </c:layout>
              <c:tx>
                <c:rich>
                  <a:bodyPr/>
                  <a:lstStyle/>
                  <a:p>
                    <a:fld id="{2894025E-CAD6-498E-86A7-9B0EDBC7F63E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B240-421A-814B-486226111707}"/>
                </c:ext>
              </c:extLst>
            </c:dLbl>
            <c:dLbl>
              <c:idx val="11"/>
              <c:layout>
                <c:manualLayout>
                  <c:x val="-8.7924017033720585E-3"/>
                  <c:y val="-1.009345746855451E-2"/>
                </c:manualLayout>
              </c:layout>
              <c:tx>
                <c:rich>
                  <a:bodyPr/>
                  <a:lstStyle/>
                  <a:p>
                    <a:fld id="{27730EEB-51D1-468A-BBF2-BC6344A2E0E9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B240-421A-814B-486226111707}"/>
                </c:ext>
              </c:extLst>
            </c:dLbl>
            <c:dLbl>
              <c:idx val="12"/>
              <c:layout>
                <c:manualLayout>
                  <c:x val="-4.1031207949069552E-2"/>
                  <c:y val="2.0186914937109019E-2"/>
                </c:manualLayout>
              </c:layout>
              <c:tx>
                <c:rich>
                  <a:bodyPr/>
                  <a:lstStyle/>
                  <a:p>
                    <a:fld id="{E6AA042F-EB01-457E-BA61-4103C80BE5DE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B240-421A-814B-486226111707}"/>
                </c:ext>
              </c:extLst>
            </c:dLbl>
            <c:dLbl>
              <c:idx val="13"/>
              <c:layout>
                <c:manualLayout>
                  <c:x val="-7.327001419476716E-3"/>
                  <c:y val="-1.6149531949687289E-2"/>
                </c:manualLayout>
              </c:layout>
              <c:tx>
                <c:rich>
                  <a:bodyPr/>
                  <a:lstStyle/>
                  <a:p>
                    <a:fld id="{02E0D30D-B33B-40BB-9824-A7FB99B86DC9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B240-421A-814B-486226111707}"/>
                </c:ext>
              </c:extLst>
            </c:dLbl>
            <c:dLbl>
              <c:idx val="14"/>
              <c:layout>
                <c:manualLayout>
                  <c:x val="-8.7924017033720585E-3"/>
                  <c:y val="-8.0747659748436808E-3"/>
                </c:manualLayout>
              </c:layout>
              <c:tx>
                <c:rich>
                  <a:bodyPr/>
                  <a:lstStyle/>
                  <a:p>
                    <a:fld id="{590518F9-D73F-4315-8EEA-1B3025394FBC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E-B240-421A-814B-486226111707}"/>
                </c:ext>
              </c:extLst>
            </c:dLbl>
            <c:dLbl>
              <c:idx val="15"/>
              <c:layout>
                <c:manualLayout>
                  <c:x val="-8.7924017033720585E-3"/>
                  <c:y val="-8.0747659748436808E-3"/>
                </c:manualLayout>
              </c:layout>
              <c:tx>
                <c:rich>
                  <a:bodyPr/>
                  <a:lstStyle/>
                  <a:p>
                    <a:fld id="{764A124E-E920-4880-86AA-4483DB39A5E0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F-B240-421A-814B-486226111707}"/>
                </c:ext>
              </c:extLst>
            </c:dLbl>
            <c:dLbl>
              <c:idx val="16"/>
              <c:layout>
                <c:manualLayout>
                  <c:x val="-4.3962008516861368E-3"/>
                  <c:y val="-7.4017833042409567E-17"/>
                </c:manualLayout>
              </c:layout>
              <c:tx>
                <c:rich>
                  <a:bodyPr/>
                  <a:lstStyle/>
                  <a:p>
                    <a:fld id="{708013CE-FCDE-4137-87A4-9CEBD1DE3F81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0-B240-421A-814B-486226111707}"/>
                </c:ext>
              </c:extLst>
            </c:dLbl>
            <c:dLbl>
              <c:idx val="17"/>
              <c:layout>
                <c:manualLayout>
                  <c:x val="-2.9308005677906864E-2"/>
                  <c:y val="-2.0186914937109019E-2"/>
                </c:manualLayout>
              </c:layout>
              <c:tx>
                <c:rich>
                  <a:bodyPr/>
                  <a:lstStyle/>
                  <a:p>
                    <a:fld id="{45BD76DE-3134-4FFD-8928-6DD93BEC5980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1-B240-421A-814B-486226111707}"/>
                </c:ext>
              </c:extLst>
            </c:dLbl>
            <c:dLbl>
              <c:idx val="18"/>
              <c:layout>
                <c:manualLayout>
                  <c:x val="-3.6635007097383578E-2"/>
                  <c:y val="-1.4130840455976313E-2"/>
                </c:manualLayout>
              </c:layout>
              <c:tx>
                <c:rich>
                  <a:bodyPr/>
                  <a:lstStyle/>
                  <a:p>
                    <a:fld id="{C2346013-9576-4B51-A9C8-7E6D0C8D4407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2-B240-421A-814B-486226111707}"/>
                </c:ext>
              </c:extLst>
            </c:dLbl>
            <c:dLbl>
              <c:idx val="19"/>
              <c:layout>
                <c:manualLayout>
                  <c:x val="-6.3012212207499751E-2"/>
                  <c:y val="-1.4803566608481913E-16"/>
                </c:manualLayout>
              </c:layout>
              <c:tx>
                <c:rich>
                  <a:bodyPr/>
                  <a:lstStyle/>
                  <a:p>
                    <a:fld id="{CA2C99B3-A155-465B-A929-2745DB168B71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3-B240-421A-814B-486226111707}"/>
                </c:ext>
              </c:extLst>
            </c:dLbl>
            <c:dLbl>
              <c:idx val="20"/>
              <c:layout>
                <c:manualLayout>
                  <c:x val="-6.3012212207499807E-2"/>
                  <c:y val="8.0747659748436063E-3"/>
                </c:manualLayout>
              </c:layout>
              <c:tx>
                <c:rich>
                  <a:bodyPr/>
                  <a:lstStyle/>
                  <a:p>
                    <a:fld id="{94236557-BA88-4728-9211-5D197D0C89DF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4-B240-421A-814B-486226111707}"/>
                </c:ext>
              </c:extLst>
            </c:dLbl>
            <c:dLbl>
              <c:idx val="21"/>
              <c:layout>
                <c:manualLayout>
                  <c:x val="-2.9308005677906864E-2"/>
                  <c:y val="-1.8168223443398118E-2"/>
                </c:manualLayout>
              </c:layout>
              <c:tx>
                <c:rich>
                  <a:bodyPr/>
                  <a:lstStyle/>
                  <a:p>
                    <a:fld id="{3CFDA7DE-5A56-45BD-B912-1E44121463E3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5-B240-421A-814B-486226111707}"/>
                </c:ext>
              </c:extLst>
            </c:dLbl>
            <c:dLbl>
              <c:idx val="22"/>
              <c:layout>
                <c:manualLayout>
                  <c:x val="-4.5427408800755638E-2"/>
                  <c:y val="-3.0280372405663527E-2"/>
                </c:manualLayout>
              </c:layout>
              <c:tx>
                <c:rich>
                  <a:bodyPr/>
                  <a:lstStyle/>
                  <a:p>
                    <a:fld id="{2302F7CE-D27A-4A32-B044-FF273AEA4636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6-B240-421A-814B-486226111707}"/>
                </c:ext>
              </c:extLst>
            </c:dLbl>
            <c:dLbl>
              <c:idx val="23"/>
              <c:layout>
                <c:manualLayout>
                  <c:x val="-9.5251018453197417E-2"/>
                  <c:y val="1.6149531949687213E-2"/>
                </c:manualLayout>
              </c:layout>
              <c:tx>
                <c:rich>
                  <a:bodyPr/>
                  <a:lstStyle/>
                  <a:p>
                    <a:fld id="{697D82D9-D2D6-4692-8F75-B8FADC468A06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7-B240-421A-814B-486226111707}"/>
                </c:ext>
              </c:extLst>
            </c:dLbl>
            <c:dLbl>
              <c:idx val="24"/>
              <c:layout>
                <c:manualLayout>
                  <c:x val="-9.9647219304883336E-2"/>
                  <c:y val="3.8355138380507137E-2"/>
                </c:manualLayout>
              </c:layout>
              <c:tx>
                <c:rich>
                  <a:bodyPr/>
                  <a:lstStyle/>
                  <a:p>
                    <a:fld id="{0EE27847-F307-4A73-81BA-ACFF10FC8DAC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8-B240-421A-814B-486226111707}"/>
                </c:ext>
              </c:extLst>
            </c:dLbl>
            <c:dLbl>
              <c:idx val="25"/>
              <c:layout>
                <c:manualLayout>
                  <c:x val="-1.9050203690639568E-2"/>
                  <c:y val="3.0280372405663527E-2"/>
                </c:manualLayout>
              </c:layout>
              <c:tx>
                <c:rich>
                  <a:bodyPr/>
                  <a:lstStyle/>
                  <a:p>
                    <a:fld id="{EC3FDF5F-874F-4455-B950-DA3411FD02F1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9-B240-421A-814B-486226111707}"/>
                </c:ext>
              </c:extLst>
            </c:dLbl>
            <c:dLbl>
              <c:idx val="26"/>
              <c:layout>
                <c:manualLayout>
                  <c:x val="-1.7584803406744117E-2"/>
                  <c:y val="-2.4224297924530822E-2"/>
                </c:manualLayout>
              </c:layout>
              <c:tx>
                <c:rich>
                  <a:bodyPr/>
                  <a:lstStyle/>
                  <a:p>
                    <a:fld id="{51B2CDB7-FE6A-4E7D-9D41-FBE7973A8859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A-B240-421A-814B-486226111707}"/>
                </c:ext>
              </c:extLst>
            </c:dLbl>
            <c:dLbl>
              <c:idx val="27"/>
              <c:layout>
                <c:manualLayout>
                  <c:x val="-3.5169606813488345E-2"/>
                  <c:y val="2.2205606430819921E-2"/>
                </c:manualLayout>
              </c:layout>
              <c:tx>
                <c:rich>
                  <a:bodyPr/>
                  <a:lstStyle/>
                  <a:p>
                    <a:fld id="{255AD5C2-BEAA-45C7-B8D3-88CA6BDC6D01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B-B240-421A-814B-486226111707}"/>
                </c:ext>
              </c:extLst>
            </c:dLbl>
            <c:dLbl>
              <c:idx val="28"/>
              <c:layout>
                <c:manualLayout>
                  <c:x val="-3.5169606813488234E-2"/>
                  <c:y val="-2.2205606430819921E-2"/>
                </c:manualLayout>
              </c:layout>
              <c:tx>
                <c:rich>
                  <a:bodyPr/>
                  <a:lstStyle/>
                  <a:p>
                    <a:fld id="{2AFA3392-FF5F-47A4-AAB5-62D3E0D4FDFF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C-B240-421A-814B-486226111707}"/>
                </c:ext>
              </c:extLst>
            </c:dLbl>
            <c:dLbl>
              <c:idx val="29"/>
              <c:layout>
                <c:manualLayout>
                  <c:x val="-3.9565807665174264E-2"/>
                  <c:y val="1.8168223443398118E-2"/>
                </c:manualLayout>
              </c:layout>
              <c:tx>
                <c:rich>
                  <a:bodyPr/>
                  <a:lstStyle/>
                  <a:p>
                    <a:fld id="{6227E77D-3462-4F97-840E-BF6E6C02BF63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D-B240-421A-814B-486226111707}"/>
                </c:ext>
              </c:extLst>
            </c:dLbl>
            <c:dLbl>
              <c:idx val="30"/>
              <c:layout>
                <c:manualLayout>
                  <c:x val="-1.1723202271162745E-2"/>
                  <c:y val="-3.8355138380507137E-2"/>
                </c:manualLayout>
              </c:layout>
              <c:tx>
                <c:rich>
                  <a:bodyPr/>
                  <a:lstStyle/>
                  <a:p>
                    <a:fld id="{5E741EFF-047A-4C0D-9765-FD0D3D0B12EB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E-B240-421A-814B-486226111707}"/>
                </c:ext>
              </c:extLst>
            </c:dLbl>
            <c:dLbl>
              <c:idx val="3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B240-421A-814B-486226111707}"/>
                </c:ext>
              </c:extLst>
            </c:dLbl>
            <c:dLbl>
              <c:idx val="3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B240-421A-814B-486226111707}"/>
                </c:ext>
              </c:extLst>
            </c:dLbl>
            <c:dLbl>
              <c:idx val="3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B240-421A-814B-486226111707}"/>
                </c:ext>
              </c:extLst>
            </c:dLbl>
            <c:dLbl>
              <c:idx val="3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B240-421A-814B-486226111707}"/>
                </c:ext>
              </c:extLst>
            </c:dLbl>
            <c:dLbl>
              <c:idx val="3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B240-421A-814B-486226111707}"/>
                </c:ext>
              </c:extLst>
            </c:dLbl>
            <c:dLbl>
              <c:idx val="3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B240-421A-814B-486226111707}"/>
                </c:ext>
              </c:extLst>
            </c:dLbl>
            <c:dLbl>
              <c:idx val="3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B240-421A-814B-486226111707}"/>
                </c:ext>
              </c:extLst>
            </c:dLbl>
            <c:dLbl>
              <c:idx val="3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B240-421A-814B-486226111707}"/>
                </c:ext>
              </c:extLst>
            </c:dLbl>
            <c:dLbl>
              <c:idx val="3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B240-421A-814B-486226111707}"/>
                </c:ext>
              </c:extLst>
            </c:dLbl>
            <c:dLbl>
              <c:idx val="4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B240-421A-814B-486226111707}"/>
                </c:ext>
              </c:extLst>
            </c:dLbl>
            <c:dLbl>
              <c:idx val="4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B240-421A-814B-486226111707}"/>
                </c:ext>
              </c:extLst>
            </c:dLbl>
            <c:dLbl>
              <c:idx val="4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B240-421A-814B-486226111707}"/>
                </c:ext>
              </c:extLst>
            </c:dLbl>
            <c:dLbl>
              <c:idx val="4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B240-421A-814B-486226111707}"/>
                </c:ext>
              </c:extLst>
            </c:dLbl>
            <c:dLbl>
              <c:idx val="4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B240-421A-814B-486226111707}"/>
                </c:ext>
              </c:extLst>
            </c:dLbl>
            <c:dLbl>
              <c:idx val="4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B240-421A-814B-486226111707}"/>
                </c:ext>
              </c:extLst>
            </c:dLbl>
            <c:dLbl>
              <c:idx val="4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B240-421A-814B-486226111707}"/>
                </c:ext>
              </c:extLst>
            </c:dLbl>
            <c:dLbl>
              <c:idx val="4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B240-421A-814B-486226111707}"/>
                </c:ext>
              </c:extLst>
            </c:dLbl>
            <c:dLbl>
              <c:idx val="4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B240-421A-814B-486226111707}"/>
                </c:ext>
              </c:extLst>
            </c:dLbl>
            <c:dLbl>
              <c:idx val="4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B240-421A-814B-486226111707}"/>
                </c:ext>
              </c:extLst>
            </c:dLbl>
            <c:dLbl>
              <c:idx val="5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2-B240-421A-814B-486226111707}"/>
                </c:ext>
              </c:extLst>
            </c:dLbl>
            <c:dLbl>
              <c:idx val="5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3-B240-421A-814B-486226111707}"/>
                </c:ext>
              </c:extLst>
            </c:dLbl>
            <c:dLbl>
              <c:idx val="5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4-B240-421A-814B-486226111707}"/>
                </c:ext>
              </c:extLst>
            </c:dLbl>
            <c:dLbl>
              <c:idx val="5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5-B240-421A-814B-486226111707}"/>
                </c:ext>
              </c:extLst>
            </c:dLbl>
            <c:dLbl>
              <c:idx val="5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6-B240-421A-814B-48622611170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 b="1">
                    <a:latin typeface="Myriad Pro" panose="020B0503030403020204" pitchFamily="34" charset="0"/>
                  </a:defRPr>
                </a:pPr>
                <a:endParaRPr lang="es-UY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xVal>
            <c:numRef>
              <c:f>aux!$C$4:$AG$4</c:f>
              <c:numCache>
                <c:formatCode>#,#00</c:formatCode>
                <c:ptCount val="31"/>
                <c:pt idx="0">
                  <c:v>187.20209536826366</c:v>
                </c:pt>
                <c:pt idx="1">
                  <c:v>191.54502718767247</c:v>
                </c:pt>
                <c:pt idx="2">
                  <c:v>181.92211342274473</c:v>
                </c:pt>
                <c:pt idx="3">
                  <c:v>183.20238094186632</c:v>
                </c:pt>
                <c:pt idx="4">
                  <c:v>192.86585960105188</c:v>
                </c:pt>
                <c:pt idx="5">
                  <c:v>200.77489351669595</c:v>
                </c:pt>
                <c:pt idx="6">
                  <c:v>200.36928164672423</c:v>
                </c:pt>
                <c:pt idx="7">
                  <c:v>197.06866034021536</c:v>
                </c:pt>
                <c:pt idx="8">
                  <c:v>197.77473230788146</c:v>
                </c:pt>
                <c:pt idx="9">
                  <c:v>203.88232711313631</c:v>
                </c:pt>
                <c:pt idx="10">
                  <c:v>215.32901696182128</c:v>
                </c:pt>
                <c:pt idx="11">
                  <c:v>222.90934053694534</c:v>
                </c:pt>
                <c:pt idx="12">
                  <c:v>224.25008115358833</c:v>
                </c:pt>
                <c:pt idx="13">
                  <c:v>234.54412317159037</c:v>
                </c:pt>
                <c:pt idx="14">
                  <c:v>247.36365303207677</c:v>
                </c:pt>
                <c:pt idx="15">
                  <c:v>260.52139539762163</c:v>
                </c:pt>
                <c:pt idx="16">
                  <c:v>263.80809607665998</c:v>
                </c:pt>
                <c:pt idx="17">
                  <c:v>237.50442555908597</c:v>
                </c:pt>
                <c:pt idx="18">
                  <c:v>222.15775415110033</c:v>
                </c:pt>
                <c:pt idx="19">
                  <c:v>218.30928283163726</c:v>
                </c:pt>
                <c:pt idx="20">
                  <c:v>220.11022817170206</c:v>
                </c:pt>
                <c:pt idx="21">
                  <c:v>238.09998485442463</c:v>
                </c:pt>
                <c:pt idx="22">
                  <c:v>255.39729894071647</c:v>
                </c:pt>
                <c:pt idx="23">
                  <c:v>253.78829599093208</c:v>
                </c:pt>
                <c:pt idx="24">
                  <c:v>254.96248699657053</c:v>
                </c:pt>
                <c:pt idx="25">
                  <c:v>254.03933562795231</c:v>
                </c:pt>
                <c:pt idx="26">
                  <c:v>261.22753246904472</c:v>
                </c:pt>
                <c:pt idx="27">
                  <c:v>279.95936109668992</c:v>
                </c:pt>
                <c:pt idx="28">
                  <c:v>285.33782663703448</c:v>
                </c:pt>
                <c:pt idx="29">
                  <c:v>303.90295425245483</c:v>
                </c:pt>
                <c:pt idx="30">
                  <c:v>297.34666846819863</c:v>
                </c:pt>
              </c:numCache>
            </c:numRef>
          </c:xVal>
          <c:yVal>
            <c:numRef>
              <c:f>aux!$C$3:$AG$3</c:f>
              <c:numCache>
                <c:formatCode>0.00</c:formatCode>
                <c:ptCount val="31"/>
                <c:pt idx="0">
                  <c:v>7.4578774646645734</c:v>
                </c:pt>
                <c:pt idx="1">
                  <c:v>7.0928767587968169</c:v>
                </c:pt>
                <c:pt idx="2">
                  <c:v>7.0591503055035227</c:v>
                </c:pt>
                <c:pt idx="3">
                  <c:v>6.7248554003093854</c:v>
                </c:pt>
                <c:pt idx="4">
                  <c:v>6.8032107489726092</c:v>
                </c:pt>
                <c:pt idx="5">
                  <c:v>6.9175861033693575</c:v>
                </c:pt>
                <c:pt idx="6">
                  <c:v>7.1967715027274846</c:v>
                </c:pt>
                <c:pt idx="7">
                  <c:v>7.4217645686169149</c:v>
                </c:pt>
                <c:pt idx="8">
                  <c:v>7.3187137420396988</c:v>
                </c:pt>
                <c:pt idx="9">
                  <c:v>6.7791082159034843</c:v>
                </c:pt>
                <c:pt idx="10">
                  <c:v>6.4377957048234933</c:v>
                </c:pt>
                <c:pt idx="11">
                  <c:v>6.3787997931154177</c:v>
                </c:pt>
                <c:pt idx="12">
                  <c:v>6.2705374107757654</c:v>
                </c:pt>
                <c:pt idx="13">
                  <c:v>6.0322251872017052</c:v>
                </c:pt>
                <c:pt idx="14">
                  <c:v>5.9902819153728064</c:v>
                </c:pt>
                <c:pt idx="15">
                  <c:v>5.5178178663995503</c:v>
                </c:pt>
                <c:pt idx="16">
                  <c:v>5.1235284039088382</c:v>
                </c:pt>
                <c:pt idx="17">
                  <c:v>5.0700121221202146</c:v>
                </c:pt>
                <c:pt idx="18">
                  <c:v>5.1089442205319822</c:v>
                </c:pt>
                <c:pt idx="19">
                  <c:v>4.6807805999261767</c:v>
                </c:pt>
                <c:pt idx="20">
                  <c:v>4.3228891072784217</c:v>
                </c:pt>
                <c:pt idx="21">
                  <c:v>3.9780807814590724</c:v>
                </c:pt>
                <c:pt idx="22">
                  <c:v>3.8675858399574929</c:v>
                </c:pt>
                <c:pt idx="23">
                  <c:v>3.9447650029828991</c:v>
                </c:pt>
                <c:pt idx="24">
                  <c:v>3.9626175489020246</c:v>
                </c:pt>
                <c:pt idx="25">
                  <c:v>3.9575128487346571</c:v>
                </c:pt>
                <c:pt idx="26">
                  <c:v>4.0049569574502142</c:v>
                </c:pt>
                <c:pt idx="27">
                  <c:v>3.9217682955344237</c:v>
                </c:pt>
                <c:pt idx="28">
                  <c:v>4.0276790807227894</c:v>
                </c:pt>
                <c:pt idx="29">
                  <c:v>3.9469965564050549</c:v>
                </c:pt>
                <c:pt idx="30">
                  <c:v>4.0510736655582615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datalabelsRange>
                <c15:f>aux!$C$2:$BF$2</c15:f>
                <c15:dlblRangeCache>
                  <c:ptCount val="56"/>
                  <c:pt idx="0">
                    <c:v>1965</c:v>
                  </c:pt>
                  <c:pt idx="1">
                    <c:v>1966</c:v>
                  </c:pt>
                  <c:pt idx="2">
                    <c:v>1967</c:v>
                  </c:pt>
                  <c:pt idx="3">
                    <c:v>1968</c:v>
                  </c:pt>
                  <c:pt idx="4">
                    <c:v>1969</c:v>
                  </c:pt>
                  <c:pt idx="5">
                    <c:v>1970</c:v>
                  </c:pt>
                  <c:pt idx="6">
                    <c:v>1971</c:v>
                  </c:pt>
                  <c:pt idx="7">
                    <c:v>1972</c:v>
                  </c:pt>
                  <c:pt idx="8">
                    <c:v>1973</c:v>
                  </c:pt>
                  <c:pt idx="9">
                    <c:v>1974</c:v>
                  </c:pt>
                  <c:pt idx="10">
                    <c:v>1975</c:v>
                  </c:pt>
                  <c:pt idx="11">
                    <c:v>1976</c:v>
                  </c:pt>
                  <c:pt idx="12">
                    <c:v>1977</c:v>
                  </c:pt>
                  <c:pt idx="13">
                    <c:v>1978</c:v>
                  </c:pt>
                  <c:pt idx="14">
                    <c:v>1979</c:v>
                  </c:pt>
                  <c:pt idx="15">
                    <c:v>1980</c:v>
                  </c:pt>
                  <c:pt idx="16">
                    <c:v>1981</c:v>
                  </c:pt>
                  <c:pt idx="17">
                    <c:v>1982</c:v>
                  </c:pt>
                  <c:pt idx="18">
                    <c:v>1983</c:v>
                  </c:pt>
                  <c:pt idx="19">
                    <c:v>1984</c:v>
                  </c:pt>
                  <c:pt idx="20">
                    <c:v>1985</c:v>
                  </c:pt>
                  <c:pt idx="21">
                    <c:v>1986</c:v>
                  </c:pt>
                  <c:pt idx="22">
                    <c:v>1987</c:v>
                  </c:pt>
                  <c:pt idx="23">
                    <c:v>1988</c:v>
                  </c:pt>
                  <c:pt idx="24">
                    <c:v>1989</c:v>
                  </c:pt>
                  <c:pt idx="25">
                    <c:v>1990</c:v>
                  </c:pt>
                  <c:pt idx="26">
                    <c:v>1991</c:v>
                  </c:pt>
                  <c:pt idx="27">
                    <c:v>1992</c:v>
                  </c:pt>
                  <c:pt idx="28">
                    <c:v>1993</c:v>
                  </c:pt>
                  <c:pt idx="29">
                    <c:v>1994</c:v>
                  </c:pt>
                  <c:pt idx="30">
                    <c:v>1995</c:v>
                  </c:pt>
                  <c:pt idx="31">
                    <c:v>1996</c:v>
                  </c:pt>
                  <c:pt idx="32">
                    <c:v>1997</c:v>
                  </c:pt>
                  <c:pt idx="33">
                    <c:v>1998</c:v>
                  </c:pt>
                  <c:pt idx="34">
                    <c:v>1999</c:v>
                  </c:pt>
                  <c:pt idx="35">
                    <c:v>2000</c:v>
                  </c:pt>
                  <c:pt idx="36">
                    <c:v>2001</c:v>
                  </c:pt>
                  <c:pt idx="37">
                    <c:v>2002</c:v>
                  </c:pt>
                  <c:pt idx="38">
                    <c:v>2003</c:v>
                  </c:pt>
                  <c:pt idx="39">
                    <c:v>2004</c:v>
                  </c:pt>
                  <c:pt idx="40">
                    <c:v>2005</c:v>
                  </c:pt>
                  <c:pt idx="41">
                    <c:v>2006</c:v>
                  </c:pt>
                  <c:pt idx="42">
                    <c:v>2007</c:v>
                  </c:pt>
                  <c:pt idx="43">
                    <c:v>2008</c:v>
                  </c:pt>
                  <c:pt idx="44">
                    <c:v>2009</c:v>
                  </c:pt>
                  <c:pt idx="45">
                    <c:v>2010</c:v>
                  </c:pt>
                  <c:pt idx="46">
                    <c:v>2011</c:v>
                  </c:pt>
                  <c:pt idx="47">
                    <c:v>2012</c:v>
                  </c:pt>
                  <c:pt idx="48">
                    <c:v>2013</c:v>
                  </c:pt>
                  <c:pt idx="49">
                    <c:v>2014</c:v>
                  </c:pt>
                  <c:pt idx="50">
                    <c:v>2015</c:v>
                  </c:pt>
                  <c:pt idx="51">
                    <c:v>2016</c:v>
                  </c:pt>
                  <c:pt idx="52">
                    <c:v>2017</c:v>
                  </c:pt>
                  <c:pt idx="53">
                    <c:v>2018</c:v>
                  </c:pt>
                  <c:pt idx="54">
                    <c:v>2019</c:v>
                  </c:pt>
                  <c:pt idx="55">
                    <c:v>2020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37-B240-421A-814B-486226111707}"/>
            </c:ext>
          </c:extLst>
        </c:ser>
        <c:ser>
          <c:idx val="10"/>
          <c:order val="1"/>
          <c:tx>
            <c:strRef>
              <c:f>aux!$A$10</c:f>
              <c:strCache>
                <c:ptCount val="1"/>
                <c:pt idx="0">
                  <c:v>500 </c:v>
                </c:pt>
              </c:strCache>
            </c:strRef>
          </c:tx>
          <c:spPr>
            <a:ln w="22225"/>
          </c:spPr>
          <c:marker>
            <c:symbol val="none"/>
          </c:marker>
          <c:dLbls>
            <c:delete val="1"/>
          </c:dLbls>
          <c:xVal>
            <c:numRef>
              <c:f>aux!$B$8:$BG$8</c:f>
              <c:numCache>
                <c:formatCode>0.0</c:formatCode>
                <c:ptCount val="58"/>
                <c:pt idx="0">
                  <c:v>150</c:v>
                </c:pt>
                <c:pt idx="1">
                  <c:v>187.20209536826366</c:v>
                </c:pt>
                <c:pt idx="2">
                  <c:v>191.54502718767247</c:v>
                </c:pt>
                <c:pt idx="3">
                  <c:v>181.92211342274473</c:v>
                </c:pt>
                <c:pt idx="4">
                  <c:v>183.20238094186632</c:v>
                </c:pt>
                <c:pt idx="5">
                  <c:v>192.86585960105188</c:v>
                </c:pt>
                <c:pt idx="6">
                  <c:v>200.77489351669595</c:v>
                </c:pt>
                <c:pt idx="7">
                  <c:v>200.36928164672423</c:v>
                </c:pt>
                <c:pt idx="8">
                  <c:v>197.06866034021536</c:v>
                </c:pt>
                <c:pt idx="9">
                  <c:v>197.77473230788146</c:v>
                </c:pt>
                <c:pt idx="10">
                  <c:v>203.88232711313631</c:v>
                </c:pt>
                <c:pt idx="11">
                  <c:v>215.32901696182128</c:v>
                </c:pt>
                <c:pt idx="12">
                  <c:v>222.90934053694534</c:v>
                </c:pt>
                <c:pt idx="13">
                  <c:v>224.25008115358833</c:v>
                </c:pt>
                <c:pt idx="14">
                  <c:v>234.54412317159037</c:v>
                </c:pt>
                <c:pt idx="15">
                  <c:v>247.36365303207677</c:v>
                </c:pt>
                <c:pt idx="16">
                  <c:v>260.52139539762163</c:v>
                </c:pt>
                <c:pt idx="17">
                  <c:v>263.80809607665998</c:v>
                </c:pt>
                <c:pt idx="18">
                  <c:v>237.50442555908597</c:v>
                </c:pt>
                <c:pt idx="19">
                  <c:v>222.15775415110033</c:v>
                </c:pt>
                <c:pt idx="20">
                  <c:v>218.30928283163726</c:v>
                </c:pt>
                <c:pt idx="21">
                  <c:v>220.11022817170206</c:v>
                </c:pt>
                <c:pt idx="22">
                  <c:v>238.09998485442463</c:v>
                </c:pt>
                <c:pt idx="23">
                  <c:v>255.39729894071647</c:v>
                </c:pt>
                <c:pt idx="24">
                  <c:v>253.78829599093208</c:v>
                </c:pt>
                <c:pt idx="25">
                  <c:v>254.96248699657053</c:v>
                </c:pt>
                <c:pt idx="26">
                  <c:v>254.03933562795231</c:v>
                </c:pt>
                <c:pt idx="27">
                  <c:v>261.22753246904472</c:v>
                </c:pt>
                <c:pt idx="28">
                  <c:v>279.95936109668992</c:v>
                </c:pt>
                <c:pt idx="29">
                  <c:v>285.33782663703448</c:v>
                </c:pt>
                <c:pt idx="30">
                  <c:v>303.90295425245483</c:v>
                </c:pt>
                <c:pt idx="31">
                  <c:v>297.34666846819863</c:v>
                </c:pt>
                <c:pt idx="32">
                  <c:v>310.07694097603547</c:v>
                </c:pt>
                <c:pt idx="33">
                  <c:v>322.97922549583268</c:v>
                </c:pt>
                <c:pt idx="34">
                  <c:v>334.90864117360968</c:v>
                </c:pt>
                <c:pt idx="35">
                  <c:v>326.09824918588868</c:v>
                </c:pt>
                <c:pt idx="36">
                  <c:v>318.51186897111171</c:v>
                </c:pt>
                <c:pt idx="37">
                  <c:v>306.05438911688896</c:v>
                </c:pt>
                <c:pt idx="38">
                  <c:v>282.79644357486461</c:v>
                </c:pt>
                <c:pt idx="39">
                  <c:v>285.78063578869489</c:v>
                </c:pt>
                <c:pt idx="40">
                  <c:v>299.81052052177381</c:v>
                </c:pt>
                <c:pt idx="41">
                  <c:v>321.12558923490798</c:v>
                </c:pt>
                <c:pt idx="42">
                  <c:v>333.72471613868964</c:v>
                </c:pt>
                <c:pt idx="43">
                  <c:v>355.4718326575308</c:v>
                </c:pt>
                <c:pt idx="44">
                  <c:v>380.49773590641109</c:v>
                </c:pt>
                <c:pt idx="45">
                  <c:v>394.88018070351785</c:v>
                </c:pt>
                <c:pt idx="46">
                  <c:v>423.36035975625958</c:v>
                </c:pt>
                <c:pt idx="47">
                  <c:v>443.13654618903041</c:v>
                </c:pt>
                <c:pt idx="48">
                  <c:v>456.96362490605856</c:v>
                </c:pt>
                <c:pt idx="49">
                  <c:v>476.25254533626662</c:v>
                </c:pt>
                <c:pt idx="50">
                  <c:v>489.75063188571318</c:v>
                </c:pt>
                <c:pt idx="51">
                  <c:v>489.67170477939999</c:v>
                </c:pt>
                <c:pt idx="52">
                  <c:v>498.17799779786202</c:v>
                </c:pt>
                <c:pt idx="53">
                  <c:v>504.96439624646746</c:v>
                </c:pt>
                <c:pt idx="54">
                  <c:v>503.95273787081476</c:v>
                </c:pt>
                <c:pt idx="55">
                  <c:v>506.81454096786166</c:v>
                </c:pt>
                <c:pt idx="56">
                  <c:v>467.8829544993178</c:v>
                </c:pt>
                <c:pt idx="57">
                  <c:v>493.5340754640809</c:v>
                </c:pt>
              </c:numCache>
            </c:numRef>
          </c:xVal>
          <c:yVal>
            <c:numRef>
              <c:f>aux!$B$10:$BG$10</c:f>
              <c:numCache>
                <c:formatCode>0.0_)</c:formatCode>
                <c:ptCount val="58"/>
                <c:pt idx="0">
                  <c:v>3.3333333333333335</c:v>
                </c:pt>
                <c:pt idx="1">
                  <c:v>2.6709102748898235</c:v>
                </c:pt>
                <c:pt idx="2">
                  <c:v>2.6103522881338428</c:v>
                </c:pt>
                <c:pt idx="5">
                  <c:v>2.5924754180665421</c:v>
                </c:pt>
                <c:pt idx="6">
                  <c:v>2.4903512149462115</c:v>
                </c:pt>
                <c:pt idx="7">
                  <c:v>2.4953924867663182</c:v>
                </c:pt>
                <c:pt idx="8">
                  <c:v>2.5371867811797681</c:v>
                </c:pt>
                <c:pt idx="9">
                  <c:v>2.5281288168886813</c:v>
                </c:pt>
                <c:pt idx="10">
                  <c:v>2.4523950019588754</c:v>
                </c:pt>
                <c:pt idx="11">
                  <c:v>2.3220279693593366</c:v>
                </c:pt>
                <c:pt idx="12">
                  <c:v>2.2430643722492607</c:v>
                </c:pt>
                <c:pt idx="13">
                  <c:v>2.2296535966805346</c:v>
                </c:pt>
                <c:pt idx="14">
                  <c:v>2.1317950466582549</c:v>
                </c:pt>
                <c:pt idx="15">
                  <c:v>2.021315556554959</c:v>
                </c:pt>
                <c:pt idx="16">
                  <c:v>1.9192281664117197</c:v>
                </c:pt>
                <c:pt idx="17">
                  <c:v>1.895317116631269</c:v>
                </c:pt>
                <c:pt idx="18">
                  <c:v>2.1052239292931021</c:v>
                </c:pt>
                <c:pt idx="19">
                  <c:v>2.2506529286388339</c:v>
                </c:pt>
                <c:pt idx="20">
                  <c:v>2.2903286269581398</c:v>
                </c:pt>
                <c:pt idx="21">
                  <c:v>2.2715891222009161</c:v>
                </c:pt>
                <c:pt idx="22">
                  <c:v>2.0999581344186233</c:v>
                </c:pt>
                <c:pt idx="23">
                  <c:v>1.9577340953635589</c:v>
                </c:pt>
                <c:pt idx="24">
                  <c:v>1.9701460149993091</c:v>
                </c:pt>
                <c:pt idx="25">
                  <c:v>1.961072806787947</c:v>
                </c:pt>
                <c:pt idx="26">
                  <c:v>1.9681991324849941</c:v>
                </c:pt>
                <c:pt idx="27">
                  <c:v>1.9140402057706136</c:v>
                </c:pt>
                <c:pt idx="28">
                  <c:v>1.7859735000156483</c:v>
                </c:pt>
                <c:pt idx="29">
                  <c:v>1.752308854009839</c:v>
                </c:pt>
                <c:pt idx="30">
                  <c:v>1.645262058178762</c:v>
                </c:pt>
                <c:pt idx="31">
                  <c:v>1.6815389342540263</c:v>
                </c:pt>
                <c:pt idx="32">
                  <c:v>1.6125030078861713</c:v>
                </c:pt>
                <c:pt idx="33">
                  <c:v>1.5480871849649394</c:v>
                </c:pt>
                <c:pt idx="34">
                  <c:v>1.4929444586674918</c:v>
                </c:pt>
                <c:pt idx="35">
                  <c:v>1.5332802345558763</c:v>
                </c:pt>
                <c:pt idx="36">
                  <c:v>1.5698002137727207</c:v>
                </c:pt>
                <c:pt idx="37">
                  <c:v>1.633696551265726</c:v>
                </c:pt>
                <c:pt idx="38">
                  <c:v>1.7680561809032622</c:v>
                </c:pt>
                <c:pt idx="39">
                  <c:v>1.749593700147333</c:v>
                </c:pt>
                <c:pt idx="40">
                  <c:v>1.6677199957153852</c:v>
                </c:pt>
                <c:pt idx="41">
                  <c:v>1.557023223192104</c:v>
                </c:pt>
                <c:pt idx="42">
                  <c:v>1.4982408428874339</c:v>
                </c:pt>
                <c:pt idx="43">
                  <c:v>1.4065812085924421</c:v>
                </c:pt>
                <c:pt idx="44">
                  <c:v>1.3140682658962843</c:v>
                </c:pt>
                <c:pt idx="45">
                  <c:v>1.2662068759926135</c:v>
                </c:pt>
                <c:pt idx="46">
                  <c:v>1.1810269631475747</c:v>
                </c:pt>
                <c:pt idx="47">
                  <c:v>1.128320388602553</c:v>
                </c:pt>
                <c:pt idx="48">
                  <c:v>1.0941789953254786</c:v>
                </c:pt>
                <c:pt idx="49">
                  <c:v>1.0498631553705735</c:v>
                </c:pt>
                <c:pt idx="50">
                  <c:v>1.020927728208993</c:v>
                </c:pt>
                <c:pt idx="51">
                  <c:v>1.0210922851367386</c:v>
                </c:pt>
                <c:pt idx="52">
                  <c:v>1.0036573317372344</c:v>
                </c:pt>
                <c:pt idx="53">
                  <c:v>0.9901688192605872</c:v>
                </c:pt>
                <c:pt idx="54">
                  <c:v>0.99215653061532127</c:v>
                </c:pt>
                <c:pt idx="55">
                  <c:v>0.98655417235099852</c:v>
                </c:pt>
                <c:pt idx="56">
                  <c:v>1.0686433331067824</c:v>
                </c:pt>
                <c:pt idx="57">
                  <c:v>1.0131012727537385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5-B240-421A-814B-486226111707}"/>
            </c:ext>
          </c:extLst>
        </c:ser>
        <c:ser>
          <c:idx val="8"/>
          <c:order val="2"/>
          <c:tx>
            <c:strRef>
              <c:f>aux!$A$11</c:f>
              <c:strCache>
                <c:ptCount val="1"/>
                <c:pt idx="0">
                  <c:v>600 </c:v>
                </c:pt>
              </c:strCache>
              <c:extLst xmlns:c15="http://schemas.microsoft.com/office/drawing/2012/chart"/>
            </c:strRef>
          </c:tx>
          <c:spPr>
            <a:ln w="22225">
              <a:solidFill>
                <a:schemeClr val="accent6"/>
              </a:solidFill>
            </a:ln>
          </c:spPr>
          <c:marker>
            <c:symbol val="none"/>
          </c:marker>
          <c:dLbls>
            <c:delete val="1"/>
          </c:dLbls>
          <c:xVal>
            <c:numRef>
              <c:f>aux!$B$8:$BG$8</c:f>
              <c:numCache>
                <c:formatCode>0.0</c:formatCode>
                <c:ptCount val="58"/>
                <c:pt idx="0">
                  <c:v>150</c:v>
                </c:pt>
                <c:pt idx="1">
                  <c:v>187.20209536826366</c:v>
                </c:pt>
                <c:pt idx="2">
                  <c:v>191.54502718767247</c:v>
                </c:pt>
                <c:pt idx="3">
                  <c:v>181.92211342274473</c:v>
                </c:pt>
                <c:pt idx="4">
                  <c:v>183.20238094186632</c:v>
                </c:pt>
                <c:pt idx="5">
                  <c:v>192.86585960105188</c:v>
                </c:pt>
                <c:pt idx="6">
                  <c:v>200.77489351669595</c:v>
                </c:pt>
                <c:pt idx="7">
                  <c:v>200.36928164672423</c:v>
                </c:pt>
                <c:pt idx="8">
                  <c:v>197.06866034021536</c:v>
                </c:pt>
                <c:pt idx="9">
                  <c:v>197.77473230788146</c:v>
                </c:pt>
                <c:pt idx="10">
                  <c:v>203.88232711313631</c:v>
                </c:pt>
                <c:pt idx="11">
                  <c:v>215.32901696182128</c:v>
                </c:pt>
                <c:pt idx="12">
                  <c:v>222.90934053694534</c:v>
                </c:pt>
                <c:pt idx="13">
                  <c:v>224.25008115358833</c:v>
                </c:pt>
                <c:pt idx="14">
                  <c:v>234.54412317159037</c:v>
                </c:pt>
                <c:pt idx="15">
                  <c:v>247.36365303207677</c:v>
                </c:pt>
                <c:pt idx="16">
                  <c:v>260.52139539762163</c:v>
                </c:pt>
                <c:pt idx="17">
                  <c:v>263.80809607665998</c:v>
                </c:pt>
                <c:pt idx="18">
                  <c:v>237.50442555908597</c:v>
                </c:pt>
                <c:pt idx="19">
                  <c:v>222.15775415110033</c:v>
                </c:pt>
                <c:pt idx="20">
                  <c:v>218.30928283163726</c:v>
                </c:pt>
                <c:pt idx="21">
                  <c:v>220.11022817170206</c:v>
                </c:pt>
                <c:pt idx="22">
                  <c:v>238.09998485442463</c:v>
                </c:pt>
                <c:pt idx="23">
                  <c:v>255.39729894071647</c:v>
                </c:pt>
                <c:pt idx="24">
                  <c:v>253.78829599093208</c:v>
                </c:pt>
                <c:pt idx="25">
                  <c:v>254.96248699657053</c:v>
                </c:pt>
                <c:pt idx="26">
                  <c:v>254.03933562795231</c:v>
                </c:pt>
                <c:pt idx="27">
                  <c:v>261.22753246904472</c:v>
                </c:pt>
                <c:pt idx="28">
                  <c:v>279.95936109668992</c:v>
                </c:pt>
                <c:pt idx="29">
                  <c:v>285.33782663703448</c:v>
                </c:pt>
                <c:pt idx="30">
                  <c:v>303.90295425245483</c:v>
                </c:pt>
                <c:pt idx="31">
                  <c:v>297.34666846819863</c:v>
                </c:pt>
                <c:pt idx="32">
                  <c:v>310.07694097603547</c:v>
                </c:pt>
                <c:pt idx="33">
                  <c:v>322.97922549583268</c:v>
                </c:pt>
                <c:pt idx="34">
                  <c:v>334.90864117360968</c:v>
                </c:pt>
                <c:pt idx="35">
                  <c:v>326.09824918588868</c:v>
                </c:pt>
                <c:pt idx="36">
                  <c:v>318.51186897111171</c:v>
                </c:pt>
                <c:pt idx="37">
                  <c:v>306.05438911688896</c:v>
                </c:pt>
                <c:pt idx="38">
                  <c:v>282.79644357486461</c:v>
                </c:pt>
                <c:pt idx="39">
                  <c:v>285.78063578869489</c:v>
                </c:pt>
                <c:pt idx="40">
                  <c:v>299.81052052177381</c:v>
                </c:pt>
                <c:pt idx="41">
                  <c:v>321.12558923490798</c:v>
                </c:pt>
                <c:pt idx="42">
                  <c:v>333.72471613868964</c:v>
                </c:pt>
                <c:pt idx="43">
                  <c:v>355.4718326575308</c:v>
                </c:pt>
                <c:pt idx="44">
                  <c:v>380.49773590641109</c:v>
                </c:pt>
                <c:pt idx="45">
                  <c:v>394.88018070351785</c:v>
                </c:pt>
                <c:pt idx="46">
                  <c:v>423.36035975625958</c:v>
                </c:pt>
                <c:pt idx="47">
                  <c:v>443.13654618903041</c:v>
                </c:pt>
                <c:pt idx="48">
                  <c:v>456.96362490605856</c:v>
                </c:pt>
                <c:pt idx="49">
                  <c:v>476.25254533626662</c:v>
                </c:pt>
                <c:pt idx="50">
                  <c:v>489.75063188571318</c:v>
                </c:pt>
                <c:pt idx="51">
                  <c:v>489.67170477939999</c:v>
                </c:pt>
                <c:pt idx="52">
                  <c:v>498.17799779786202</c:v>
                </c:pt>
                <c:pt idx="53">
                  <c:v>504.96439624646746</c:v>
                </c:pt>
                <c:pt idx="54">
                  <c:v>503.95273787081476</c:v>
                </c:pt>
                <c:pt idx="55">
                  <c:v>506.81454096786166</c:v>
                </c:pt>
                <c:pt idx="56">
                  <c:v>467.8829544993178</c:v>
                </c:pt>
                <c:pt idx="57">
                  <c:v>493.5340754640809</c:v>
                </c:pt>
              </c:numCache>
            </c:numRef>
          </c:xVal>
          <c:yVal>
            <c:numRef>
              <c:f>aux!$B$11:$BG$11</c:f>
              <c:numCache>
                <c:formatCode>0.0_)</c:formatCode>
                <c:ptCount val="58"/>
                <c:pt idx="0">
                  <c:v>4</c:v>
                </c:pt>
                <c:pt idx="1">
                  <c:v>3.2050923298677878</c:v>
                </c:pt>
                <c:pt idx="2">
                  <c:v>3.1324227457606115</c:v>
                </c:pt>
                <c:pt idx="3">
                  <c:v>3.2981147190486921</c:v>
                </c:pt>
                <c:pt idx="4">
                  <c:v>3.2750666062052525</c:v>
                </c:pt>
                <c:pt idx="5">
                  <c:v>3.1109705016798506</c:v>
                </c:pt>
                <c:pt idx="6">
                  <c:v>2.9884214579354538</c:v>
                </c:pt>
                <c:pt idx="7">
                  <c:v>2.994470984119582</c:v>
                </c:pt>
                <c:pt idx="8">
                  <c:v>3.0446241374157217</c:v>
                </c:pt>
                <c:pt idx="9">
                  <c:v>3.0337545802664176</c:v>
                </c:pt>
                <c:pt idx="10">
                  <c:v>2.9428740023506506</c:v>
                </c:pt>
                <c:pt idx="11">
                  <c:v>2.7864335632312036</c:v>
                </c:pt>
                <c:pt idx="12">
                  <c:v>2.691677246699113</c:v>
                </c:pt>
                <c:pt idx="13">
                  <c:v>2.6755843160166415</c:v>
                </c:pt>
                <c:pt idx="14">
                  <c:v>2.5581540559899061</c:v>
                </c:pt>
                <c:pt idx="15">
                  <c:v>2.4255786678659508</c:v>
                </c:pt>
                <c:pt idx="16">
                  <c:v>2.3030737996940638</c:v>
                </c:pt>
                <c:pt idx="17">
                  <c:v>2.274380539957523</c:v>
                </c:pt>
                <c:pt idx="18">
                  <c:v>2.5262687151517222</c:v>
                </c:pt>
                <c:pt idx="19">
                  <c:v>2.7007835143666004</c:v>
                </c:pt>
                <c:pt idx="20">
                  <c:v>2.7483943523497678</c:v>
                </c:pt>
                <c:pt idx="21">
                  <c:v>2.725906946641099</c:v>
                </c:pt>
                <c:pt idx="22">
                  <c:v>2.5199497613023478</c:v>
                </c:pt>
                <c:pt idx="23">
                  <c:v>2.349280914436271</c:v>
                </c:pt>
                <c:pt idx="24">
                  <c:v>2.3641752179991711</c:v>
                </c:pt>
                <c:pt idx="25">
                  <c:v>2.3532873681455362</c:v>
                </c:pt>
                <c:pt idx="26">
                  <c:v>2.361838958981993</c:v>
                </c:pt>
                <c:pt idx="27">
                  <c:v>2.2968482469247364</c:v>
                </c:pt>
                <c:pt idx="28">
                  <c:v>2.1431682000187777</c:v>
                </c:pt>
                <c:pt idx="29">
                  <c:v>2.1027706248118068</c:v>
                </c:pt>
                <c:pt idx="30">
                  <c:v>1.9743144698145145</c:v>
                </c:pt>
                <c:pt idx="31">
                  <c:v>2.0178467211048314</c:v>
                </c:pt>
                <c:pt idx="32">
                  <c:v>1.9350036094634055</c:v>
                </c:pt>
                <c:pt idx="33">
                  <c:v>1.8577046219579272</c:v>
                </c:pt>
                <c:pt idx="34">
                  <c:v>1.7915333504009903</c:v>
                </c:pt>
                <c:pt idx="35">
                  <c:v>1.8399362814670517</c:v>
                </c:pt>
                <c:pt idx="36">
                  <c:v>1.8837602565272649</c:v>
                </c:pt>
                <c:pt idx="37">
                  <c:v>1.9604358615188711</c:v>
                </c:pt>
                <c:pt idx="38">
                  <c:v>2.1216674170839145</c:v>
                </c:pt>
                <c:pt idx="39">
                  <c:v>2.0995124401767993</c:v>
                </c:pt>
                <c:pt idx="40">
                  <c:v>2.0012639948584621</c:v>
                </c:pt>
                <c:pt idx="41">
                  <c:v>1.8684278678305246</c:v>
                </c:pt>
                <c:pt idx="42">
                  <c:v>1.7978890114649206</c:v>
                </c:pt>
                <c:pt idx="43">
                  <c:v>1.6878974503109305</c:v>
                </c:pt>
                <c:pt idx="44">
                  <c:v>1.5768819190755412</c:v>
                </c:pt>
                <c:pt idx="45">
                  <c:v>1.519448251191136</c:v>
                </c:pt>
                <c:pt idx="46">
                  <c:v>1.4172323557770898</c:v>
                </c:pt>
                <c:pt idx="47">
                  <c:v>1.3539844663230636</c:v>
                </c:pt>
                <c:pt idx="48">
                  <c:v>1.3130147943905743</c:v>
                </c:pt>
                <c:pt idx="49">
                  <c:v>1.2598357864446883</c:v>
                </c:pt>
                <c:pt idx="50">
                  <c:v>1.2251132738507917</c:v>
                </c:pt>
                <c:pt idx="51">
                  <c:v>1.2253107421640863</c:v>
                </c:pt>
                <c:pt idx="52">
                  <c:v>1.2043887980846812</c:v>
                </c:pt>
                <c:pt idx="53">
                  <c:v>1.1882025831127048</c:v>
                </c:pt>
                <c:pt idx="54">
                  <c:v>1.1905878367383855</c:v>
                </c:pt>
                <c:pt idx="55">
                  <c:v>1.1838650068211982</c:v>
                </c:pt>
                <c:pt idx="56">
                  <c:v>1.2823719997281389</c:v>
                </c:pt>
                <c:pt idx="57">
                  <c:v>1.2157215273044863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9-B240-421A-814B-486226111707}"/>
            </c:ext>
          </c:extLst>
        </c:ser>
        <c:ser>
          <c:idx val="2"/>
          <c:order val="3"/>
          <c:tx>
            <c:strRef>
              <c:f>aux!$A$12</c:f>
              <c:strCache>
                <c:ptCount val="1"/>
                <c:pt idx="0">
                  <c:v>700 </c:v>
                </c:pt>
              </c:strCache>
              <c:extLst xmlns:c15="http://schemas.microsoft.com/office/drawing/2012/chart"/>
            </c:strRef>
          </c:tx>
          <c:spPr>
            <a:ln w="22225"/>
          </c:spPr>
          <c:marker>
            <c:symbol val="none"/>
          </c:marker>
          <c:dLbls>
            <c:delete val="1"/>
          </c:dLbls>
          <c:xVal>
            <c:numRef>
              <c:f>aux!$B$8:$BG$8</c:f>
              <c:numCache>
                <c:formatCode>0.0</c:formatCode>
                <c:ptCount val="58"/>
                <c:pt idx="0">
                  <c:v>150</c:v>
                </c:pt>
                <c:pt idx="1">
                  <c:v>187.20209536826366</c:v>
                </c:pt>
                <c:pt idx="2">
                  <c:v>191.54502718767247</c:v>
                </c:pt>
                <c:pt idx="3">
                  <c:v>181.92211342274473</c:v>
                </c:pt>
                <c:pt idx="4">
                  <c:v>183.20238094186632</c:v>
                </c:pt>
                <c:pt idx="5">
                  <c:v>192.86585960105188</c:v>
                </c:pt>
                <c:pt idx="6">
                  <c:v>200.77489351669595</c:v>
                </c:pt>
                <c:pt idx="7">
                  <c:v>200.36928164672423</c:v>
                </c:pt>
                <c:pt idx="8">
                  <c:v>197.06866034021536</c:v>
                </c:pt>
                <c:pt idx="9">
                  <c:v>197.77473230788146</c:v>
                </c:pt>
                <c:pt idx="10">
                  <c:v>203.88232711313631</c:v>
                </c:pt>
                <c:pt idx="11">
                  <c:v>215.32901696182128</c:v>
                </c:pt>
                <c:pt idx="12">
                  <c:v>222.90934053694534</c:v>
                </c:pt>
                <c:pt idx="13">
                  <c:v>224.25008115358833</c:v>
                </c:pt>
                <c:pt idx="14">
                  <c:v>234.54412317159037</c:v>
                </c:pt>
                <c:pt idx="15">
                  <c:v>247.36365303207677</c:v>
                </c:pt>
                <c:pt idx="16">
                  <c:v>260.52139539762163</c:v>
                </c:pt>
                <c:pt idx="17">
                  <c:v>263.80809607665998</c:v>
                </c:pt>
                <c:pt idx="18">
                  <c:v>237.50442555908597</c:v>
                </c:pt>
                <c:pt idx="19">
                  <c:v>222.15775415110033</c:v>
                </c:pt>
                <c:pt idx="20">
                  <c:v>218.30928283163726</c:v>
                </c:pt>
                <c:pt idx="21">
                  <c:v>220.11022817170206</c:v>
                </c:pt>
                <c:pt idx="22">
                  <c:v>238.09998485442463</c:v>
                </c:pt>
                <c:pt idx="23">
                  <c:v>255.39729894071647</c:v>
                </c:pt>
                <c:pt idx="24">
                  <c:v>253.78829599093208</c:v>
                </c:pt>
                <c:pt idx="25">
                  <c:v>254.96248699657053</c:v>
                </c:pt>
                <c:pt idx="26">
                  <c:v>254.03933562795231</c:v>
                </c:pt>
                <c:pt idx="27">
                  <c:v>261.22753246904472</c:v>
                </c:pt>
                <c:pt idx="28">
                  <c:v>279.95936109668992</c:v>
                </c:pt>
                <c:pt idx="29">
                  <c:v>285.33782663703448</c:v>
                </c:pt>
                <c:pt idx="30">
                  <c:v>303.90295425245483</c:v>
                </c:pt>
                <c:pt idx="31">
                  <c:v>297.34666846819863</c:v>
                </c:pt>
                <c:pt idx="32">
                  <c:v>310.07694097603547</c:v>
                </c:pt>
                <c:pt idx="33">
                  <c:v>322.97922549583268</c:v>
                </c:pt>
                <c:pt idx="34">
                  <c:v>334.90864117360968</c:v>
                </c:pt>
                <c:pt idx="35">
                  <c:v>326.09824918588868</c:v>
                </c:pt>
                <c:pt idx="36">
                  <c:v>318.51186897111171</c:v>
                </c:pt>
                <c:pt idx="37">
                  <c:v>306.05438911688896</c:v>
                </c:pt>
                <c:pt idx="38">
                  <c:v>282.79644357486461</c:v>
                </c:pt>
                <c:pt idx="39">
                  <c:v>285.78063578869489</c:v>
                </c:pt>
                <c:pt idx="40">
                  <c:v>299.81052052177381</c:v>
                </c:pt>
                <c:pt idx="41">
                  <c:v>321.12558923490798</c:v>
                </c:pt>
                <c:pt idx="42">
                  <c:v>333.72471613868964</c:v>
                </c:pt>
                <c:pt idx="43">
                  <c:v>355.4718326575308</c:v>
                </c:pt>
                <c:pt idx="44">
                  <c:v>380.49773590641109</c:v>
                </c:pt>
                <c:pt idx="45">
                  <c:v>394.88018070351785</c:v>
                </c:pt>
                <c:pt idx="46">
                  <c:v>423.36035975625958</c:v>
                </c:pt>
                <c:pt idx="47">
                  <c:v>443.13654618903041</c:v>
                </c:pt>
                <c:pt idx="48">
                  <c:v>456.96362490605856</c:v>
                </c:pt>
                <c:pt idx="49">
                  <c:v>476.25254533626662</c:v>
                </c:pt>
                <c:pt idx="50">
                  <c:v>489.75063188571318</c:v>
                </c:pt>
                <c:pt idx="51">
                  <c:v>489.67170477939999</c:v>
                </c:pt>
                <c:pt idx="52">
                  <c:v>498.17799779786202</c:v>
                </c:pt>
                <c:pt idx="53">
                  <c:v>504.96439624646746</c:v>
                </c:pt>
                <c:pt idx="54">
                  <c:v>503.95273787081476</c:v>
                </c:pt>
                <c:pt idx="55">
                  <c:v>506.81454096786166</c:v>
                </c:pt>
                <c:pt idx="56">
                  <c:v>467.8829544993178</c:v>
                </c:pt>
                <c:pt idx="57">
                  <c:v>493.5340754640809</c:v>
                </c:pt>
              </c:numCache>
            </c:numRef>
          </c:xVal>
          <c:yVal>
            <c:numRef>
              <c:f>aux!$B$12:$BG$12</c:f>
              <c:numCache>
                <c:formatCode>0.0_)</c:formatCode>
                <c:ptCount val="58"/>
                <c:pt idx="0">
                  <c:v>4.666666666666667</c:v>
                </c:pt>
                <c:pt idx="1">
                  <c:v>3.7392743848457526</c:v>
                </c:pt>
                <c:pt idx="2">
                  <c:v>3.6544932033873803</c:v>
                </c:pt>
                <c:pt idx="3">
                  <c:v>3.8478005055568074</c:v>
                </c:pt>
                <c:pt idx="4">
                  <c:v>3.8209110405727946</c:v>
                </c:pt>
                <c:pt idx="5">
                  <c:v>3.629465585293159</c:v>
                </c:pt>
                <c:pt idx="6">
                  <c:v>3.4864917009246961</c:v>
                </c:pt>
                <c:pt idx="7">
                  <c:v>3.4935494814728454</c:v>
                </c:pt>
                <c:pt idx="8">
                  <c:v>3.5520614936516752</c:v>
                </c:pt>
                <c:pt idx="9">
                  <c:v>3.5393803436441535</c:v>
                </c:pt>
                <c:pt idx="10">
                  <c:v>3.4333530027424257</c:v>
                </c:pt>
                <c:pt idx="11">
                  <c:v>3.250839157103071</c:v>
                </c:pt>
                <c:pt idx="12">
                  <c:v>3.1402901211489653</c:v>
                </c:pt>
                <c:pt idx="13">
                  <c:v>3.1215150353527488</c:v>
                </c:pt>
                <c:pt idx="14">
                  <c:v>2.9845130653215568</c:v>
                </c:pt>
                <c:pt idx="15">
                  <c:v>2.8298417791769426</c:v>
                </c:pt>
                <c:pt idx="16">
                  <c:v>2.6869194329764077</c:v>
                </c:pt>
                <c:pt idx="17">
                  <c:v>2.6534439632837765</c:v>
                </c:pt>
                <c:pt idx="18">
                  <c:v>2.9473135010103428</c:v>
                </c:pt>
                <c:pt idx="19">
                  <c:v>3.1509141000943672</c:v>
                </c:pt>
                <c:pt idx="20">
                  <c:v>3.2064600777413959</c:v>
                </c:pt>
                <c:pt idx="21">
                  <c:v>3.1802247710812823</c:v>
                </c:pt>
                <c:pt idx="22">
                  <c:v>2.9399413881860723</c:v>
                </c:pt>
                <c:pt idx="23">
                  <c:v>2.7408277335089828</c:v>
                </c:pt>
                <c:pt idx="24">
                  <c:v>2.7582044209990331</c:v>
                </c:pt>
                <c:pt idx="25">
                  <c:v>2.7455019295031255</c:v>
                </c:pt>
                <c:pt idx="26">
                  <c:v>2.7554787854789917</c:v>
                </c:pt>
                <c:pt idx="27">
                  <c:v>2.679656288078859</c:v>
                </c:pt>
                <c:pt idx="28">
                  <c:v>2.5003629000219076</c:v>
                </c:pt>
                <c:pt idx="29">
                  <c:v>2.4532323956137745</c:v>
                </c:pt>
                <c:pt idx="30">
                  <c:v>2.303366881450267</c:v>
                </c:pt>
                <c:pt idx="31">
                  <c:v>2.354154507955637</c:v>
                </c:pt>
                <c:pt idx="32">
                  <c:v>2.25750421104064</c:v>
                </c:pt>
                <c:pt idx="33">
                  <c:v>2.1673220589509152</c:v>
                </c:pt>
                <c:pt idx="41">
                  <c:v>2.1798325124689453</c:v>
                </c:pt>
                <c:pt idx="42">
                  <c:v>2.0975371800424076</c:v>
                </c:pt>
                <c:pt idx="43">
                  <c:v>1.969213692029419</c:v>
                </c:pt>
                <c:pt idx="44">
                  <c:v>1.8396955722547981</c:v>
                </c:pt>
                <c:pt idx="45">
                  <c:v>1.7726896263896588</c:v>
                </c:pt>
                <c:pt idx="46">
                  <c:v>1.6534377484066047</c:v>
                </c:pt>
                <c:pt idx="47">
                  <c:v>1.5796485440435744</c:v>
                </c:pt>
                <c:pt idx="48">
                  <c:v>1.5318505934556701</c:v>
                </c:pt>
                <c:pt idx="49">
                  <c:v>1.4698084175188029</c:v>
                </c:pt>
                <c:pt idx="50">
                  <c:v>1.4292988194925904</c:v>
                </c:pt>
                <c:pt idx="51">
                  <c:v>1.4295291991914341</c:v>
                </c:pt>
                <c:pt idx="52">
                  <c:v>1.4051202644321281</c:v>
                </c:pt>
                <c:pt idx="53">
                  <c:v>1.3862363469648222</c:v>
                </c:pt>
                <c:pt idx="54">
                  <c:v>1.3890191428614498</c:v>
                </c:pt>
                <c:pt idx="55">
                  <c:v>1.3811758412913979</c:v>
                </c:pt>
                <c:pt idx="56">
                  <c:v>1.4961006663494953</c:v>
                </c:pt>
                <c:pt idx="57">
                  <c:v>1.418341781855234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B-B240-421A-814B-486226111707}"/>
            </c:ext>
          </c:extLst>
        </c:ser>
        <c:ser>
          <c:idx val="1"/>
          <c:order val="4"/>
          <c:tx>
            <c:strRef>
              <c:f>aux!$A$13</c:f>
              <c:strCache>
                <c:ptCount val="1"/>
                <c:pt idx="0">
                  <c:v>800 </c:v>
                </c:pt>
              </c:strCache>
              <c:extLst xmlns:c15="http://schemas.microsoft.com/office/drawing/2012/chart"/>
            </c:strRef>
          </c:tx>
          <c:spPr>
            <a:ln w="22225"/>
          </c:spPr>
          <c:marker>
            <c:symbol val="none"/>
          </c:marker>
          <c:dPt>
            <c:idx val="7"/>
            <c:bubble3D val="0"/>
            <c:extLst>
              <c:ext xmlns:c16="http://schemas.microsoft.com/office/drawing/2014/chart" uri="{C3380CC4-5D6E-409C-BE32-E72D297353CC}">
                <c16:uniqueId val="{0000003C-B240-421A-814B-486226111707}"/>
              </c:ext>
            </c:extLst>
          </c:dPt>
          <c:dLbls>
            <c:delete val="1"/>
          </c:dLbls>
          <c:xVal>
            <c:numRef>
              <c:f>aux!$B$8:$BG$8</c:f>
              <c:numCache>
                <c:formatCode>0.0</c:formatCode>
                <c:ptCount val="58"/>
                <c:pt idx="0">
                  <c:v>150</c:v>
                </c:pt>
                <c:pt idx="1">
                  <c:v>187.20209536826366</c:v>
                </c:pt>
                <c:pt idx="2">
                  <c:v>191.54502718767247</c:v>
                </c:pt>
                <c:pt idx="3">
                  <c:v>181.92211342274473</c:v>
                </c:pt>
                <c:pt idx="4">
                  <c:v>183.20238094186632</c:v>
                </c:pt>
                <c:pt idx="5">
                  <c:v>192.86585960105188</c:v>
                </c:pt>
                <c:pt idx="6">
                  <c:v>200.77489351669595</c:v>
                </c:pt>
                <c:pt idx="7">
                  <c:v>200.36928164672423</c:v>
                </c:pt>
                <c:pt idx="8">
                  <c:v>197.06866034021536</c:v>
                </c:pt>
                <c:pt idx="9">
                  <c:v>197.77473230788146</c:v>
                </c:pt>
                <c:pt idx="10">
                  <c:v>203.88232711313631</c:v>
                </c:pt>
                <c:pt idx="11">
                  <c:v>215.32901696182128</c:v>
                </c:pt>
                <c:pt idx="12">
                  <c:v>222.90934053694534</c:v>
                </c:pt>
                <c:pt idx="13">
                  <c:v>224.25008115358833</c:v>
                </c:pt>
                <c:pt idx="14">
                  <c:v>234.54412317159037</c:v>
                </c:pt>
                <c:pt idx="15">
                  <c:v>247.36365303207677</c:v>
                </c:pt>
                <c:pt idx="16">
                  <c:v>260.52139539762163</c:v>
                </c:pt>
                <c:pt idx="17">
                  <c:v>263.80809607665998</c:v>
                </c:pt>
                <c:pt idx="18">
                  <c:v>237.50442555908597</c:v>
                </c:pt>
                <c:pt idx="19">
                  <c:v>222.15775415110033</c:v>
                </c:pt>
                <c:pt idx="20">
                  <c:v>218.30928283163726</c:v>
                </c:pt>
                <c:pt idx="21">
                  <c:v>220.11022817170206</c:v>
                </c:pt>
                <c:pt idx="22">
                  <c:v>238.09998485442463</c:v>
                </c:pt>
                <c:pt idx="23">
                  <c:v>255.39729894071647</c:v>
                </c:pt>
                <c:pt idx="24">
                  <c:v>253.78829599093208</c:v>
                </c:pt>
                <c:pt idx="25">
                  <c:v>254.96248699657053</c:v>
                </c:pt>
                <c:pt idx="26">
                  <c:v>254.03933562795231</c:v>
                </c:pt>
                <c:pt idx="27">
                  <c:v>261.22753246904472</c:v>
                </c:pt>
                <c:pt idx="28">
                  <c:v>279.95936109668992</c:v>
                </c:pt>
                <c:pt idx="29">
                  <c:v>285.33782663703448</c:v>
                </c:pt>
                <c:pt idx="30">
                  <c:v>303.90295425245483</c:v>
                </c:pt>
                <c:pt idx="31">
                  <c:v>297.34666846819863</c:v>
                </c:pt>
                <c:pt idx="32">
                  <c:v>310.07694097603547</c:v>
                </c:pt>
                <c:pt idx="33">
                  <c:v>322.97922549583268</c:v>
                </c:pt>
                <c:pt idx="34">
                  <c:v>334.90864117360968</c:v>
                </c:pt>
                <c:pt idx="35">
                  <c:v>326.09824918588868</c:v>
                </c:pt>
                <c:pt idx="36">
                  <c:v>318.51186897111171</c:v>
                </c:pt>
                <c:pt idx="37">
                  <c:v>306.05438911688896</c:v>
                </c:pt>
                <c:pt idx="38">
                  <c:v>282.79644357486461</c:v>
                </c:pt>
                <c:pt idx="39">
                  <c:v>285.78063578869489</c:v>
                </c:pt>
                <c:pt idx="40">
                  <c:v>299.81052052177381</c:v>
                </c:pt>
                <c:pt idx="41">
                  <c:v>321.12558923490798</c:v>
                </c:pt>
                <c:pt idx="42">
                  <c:v>333.72471613868964</c:v>
                </c:pt>
                <c:pt idx="43">
                  <c:v>355.4718326575308</c:v>
                </c:pt>
                <c:pt idx="44">
                  <c:v>380.49773590641109</c:v>
                </c:pt>
                <c:pt idx="45">
                  <c:v>394.88018070351785</c:v>
                </c:pt>
                <c:pt idx="46">
                  <c:v>423.36035975625958</c:v>
                </c:pt>
                <c:pt idx="47">
                  <c:v>443.13654618903041</c:v>
                </c:pt>
                <c:pt idx="48">
                  <c:v>456.96362490605856</c:v>
                </c:pt>
                <c:pt idx="49">
                  <c:v>476.25254533626662</c:v>
                </c:pt>
                <c:pt idx="50">
                  <c:v>489.75063188571318</c:v>
                </c:pt>
                <c:pt idx="51">
                  <c:v>489.67170477939999</c:v>
                </c:pt>
                <c:pt idx="52">
                  <c:v>498.17799779786202</c:v>
                </c:pt>
                <c:pt idx="53">
                  <c:v>504.96439624646746</c:v>
                </c:pt>
                <c:pt idx="54">
                  <c:v>503.95273787081476</c:v>
                </c:pt>
                <c:pt idx="55">
                  <c:v>506.81454096786166</c:v>
                </c:pt>
                <c:pt idx="56">
                  <c:v>467.8829544993178</c:v>
                </c:pt>
                <c:pt idx="57">
                  <c:v>493.5340754640809</c:v>
                </c:pt>
              </c:numCache>
            </c:numRef>
          </c:xVal>
          <c:yVal>
            <c:numRef>
              <c:f>aux!$B$13:$BG$13</c:f>
              <c:numCache>
                <c:formatCode>0.0_)</c:formatCode>
                <c:ptCount val="58"/>
                <c:pt idx="0">
                  <c:v>5.333333333333333</c:v>
                </c:pt>
                <c:pt idx="1">
                  <c:v>4.2734564398237174</c:v>
                </c:pt>
                <c:pt idx="2">
                  <c:v>4.176563661014149</c:v>
                </c:pt>
                <c:pt idx="3">
                  <c:v>4.3974862920649223</c:v>
                </c:pt>
                <c:pt idx="4">
                  <c:v>4.3667554749403372</c:v>
                </c:pt>
                <c:pt idx="5">
                  <c:v>4.1479606689064674</c:v>
                </c:pt>
                <c:pt idx="6">
                  <c:v>3.9845619439139384</c:v>
                </c:pt>
                <c:pt idx="7">
                  <c:v>3.9926279788261092</c:v>
                </c:pt>
                <c:pt idx="8">
                  <c:v>4.0594988498876283</c:v>
                </c:pt>
                <c:pt idx="9">
                  <c:v>4.0450061070218899</c:v>
                </c:pt>
                <c:pt idx="10">
                  <c:v>3.9238320031342004</c:v>
                </c:pt>
                <c:pt idx="11">
                  <c:v>3.7152447509749384</c:v>
                </c:pt>
                <c:pt idx="12">
                  <c:v>3.5889029955988172</c:v>
                </c:pt>
                <c:pt idx="13">
                  <c:v>3.5674457546888556</c:v>
                </c:pt>
                <c:pt idx="14">
                  <c:v>3.410872074653208</c:v>
                </c:pt>
                <c:pt idx="15">
                  <c:v>3.2341048904879344</c:v>
                </c:pt>
                <c:pt idx="16">
                  <c:v>3.0707650662587516</c:v>
                </c:pt>
                <c:pt idx="17">
                  <c:v>3.0325073866100305</c:v>
                </c:pt>
                <c:pt idx="18">
                  <c:v>3.368358286868963</c:v>
                </c:pt>
                <c:pt idx="19">
                  <c:v>3.6010446858221341</c:v>
                </c:pt>
                <c:pt idx="20">
                  <c:v>3.6645258031330239</c:v>
                </c:pt>
                <c:pt idx="21">
                  <c:v>3.6345425955214656</c:v>
                </c:pt>
                <c:pt idx="22">
                  <c:v>3.3599330150697972</c:v>
                </c:pt>
                <c:pt idx="23">
                  <c:v>3.1323745525816946</c:v>
                </c:pt>
                <c:pt idx="24">
                  <c:v>3.1522336239988946</c:v>
                </c:pt>
                <c:pt idx="25">
                  <c:v>3.1377164908607149</c:v>
                </c:pt>
                <c:pt idx="26">
                  <c:v>3.1491186119759904</c:v>
                </c:pt>
                <c:pt idx="27">
                  <c:v>3.0624643292329816</c:v>
                </c:pt>
                <c:pt idx="28">
                  <c:v>2.8575576000250371</c:v>
                </c:pt>
                <c:pt idx="29">
                  <c:v>2.8036941664157422</c:v>
                </c:pt>
                <c:pt idx="30">
                  <c:v>2.6324192930860191</c:v>
                </c:pt>
                <c:pt idx="31">
                  <c:v>2.6904622948064421</c:v>
                </c:pt>
                <c:pt idx="32">
                  <c:v>2.5800048126178741</c:v>
                </c:pt>
                <c:pt idx="33">
                  <c:v>2.4769394959439031</c:v>
                </c:pt>
                <c:pt idx="34">
                  <c:v>2.3887111338679872</c:v>
                </c:pt>
                <c:pt idx="35">
                  <c:v>2.4532483752894021</c:v>
                </c:pt>
                <c:pt idx="36">
                  <c:v>2.5116803420363532</c:v>
                </c:pt>
                <c:pt idx="37">
                  <c:v>2.6139144820251614</c:v>
                </c:pt>
                <c:pt idx="38">
                  <c:v>2.8288898894452195</c:v>
                </c:pt>
                <c:pt idx="39">
                  <c:v>2.7993499202357328</c:v>
                </c:pt>
                <c:pt idx="40">
                  <c:v>2.6683519931446162</c:v>
                </c:pt>
                <c:pt idx="41">
                  <c:v>2.4912371571073662</c:v>
                </c:pt>
                <c:pt idx="42">
                  <c:v>2.3971853486198942</c:v>
                </c:pt>
                <c:pt idx="43">
                  <c:v>2.2505299337479072</c:v>
                </c:pt>
                <c:pt idx="44">
                  <c:v>2.1025092254340549</c:v>
                </c:pt>
                <c:pt idx="45">
                  <c:v>2.0259310015881815</c:v>
                </c:pt>
                <c:pt idx="46">
                  <c:v>1.8896431410361196</c:v>
                </c:pt>
                <c:pt idx="47">
                  <c:v>1.8053126217640849</c:v>
                </c:pt>
                <c:pt idx="48">
                  <c:v>1.7506863925207659</c:v>
                </c:pt>
                <c:pt idx="49">
                  <c:v>1.6797810485929177</c:v>
                </c:pt>
                <c:pt idx="50">
                  <c:v>1.6334843651343889</c:v>
                </c:pt>
                <c:pt idx="51">
                  <c:v>1.6337476562187818</c:v>
                </c:pt>
                <c:pt idx="52">
                  <c:v>1.605851730779575</c:v>
                </c:pt>
                <c:pt idx="53">
                  <c:v>1.5842701108169397</c:v>
                </c:pt>
                <c:pt idx="54">
                  <c:v>1.587450448984514</c:v>
                </c:pt>
                <c:pt idx="55">
                  <c:v>1.5784866757615976</c:v>
                </c:pt>
                <c:pt idx="56">
                  <c:v>1.7098293329708518</c:v>
                </c:pt>
                <c:pt idx="57">
                  <c:v>1.6209620364059816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E-B240-421A-814B-486226111707}"/>
            </c:ext>
          </c:extLst>
        </c:ser>
        <c:ser>
          <c:idx val="3"/>
          <c:order val="5"/>
          <c:tx>
            <c:strRef>
              <c:f>aux!$A$14</c:f>
              <c:strCache>
                <c:ptCount val="1"/>
                <c:pt idx="0">
                  <c:v>900 </c:v>
                </c:pt>
              </c:strCache>
              <c:extLst xmlns:c15="http://schemas.microsoft.com/office/drawing/2012/chart"/>
            </c:strRef>
          </c:tx>
          <c:spPr>
            <a:ln w="22225"/>
          </c:spPr>
          <c:marker>
            <c:symbol val="none"/>
          </c:marker>
          <c:dLbls>
            <c:delete val="1"/>
          </c:dLbls>
          <c:xVal>
            <c:numRef>
              <c:f>aux!$B$8:$BG$8</c:f>
              <c:numCache>
                <c:formatCode>0.0</c:formatCode>
                <c:ptCount val="58"/>
                <c:pt idx="0">
                  <c:v>150</c:v>
                </c:pt>
                <c:pt idx="1">
                  <c:v>187.20209536826366</c:v>
                </c:pt>
                <c:pt idx="2">
                  <c:v>191.54502718767247</c:v>
                </c:pt>
                <c:pt idx="3">
                  <c:v>181.92211342274473</c:v>
                </c:pt>
                <c:pt idx="4">
                  <c:v>183.20238094186632</c:v>
                </c:pt>
                <c:pt idx="5">
                  <c:v>192.86585960105188</c:v>
                </c:pt>
                <c:pt idx="6">
                  <c:v>200.77489351669595</c:v>
                </c:pt>
                <c:pt idx="7">
                  <c:v>200.36928164672423</c:v>
                </c:pt>
                <c:pt idx="8">
                  <c:v>197.06866034021536</c:v>
                </c:pt>
                <c:pt idx="9">
                  <c:v>197.77473230788146</c:v>
                </c:pt>
                <c:pt idx="10">
                  <c:v>203.88232711313631</c:v>
                </c:pt>
                <c:pt idx="11">
                  <c:v>215.32901696182128</c:v>
                </c:pt>
                <c:pt idx="12">
                  <c:v>222.90934053694534</c:v>
                </c:pt>
                <c:pt idx="13">
                  <c:v>224.25008115358833</c:v>
                </c:pt>
                <c:pt idx="14">
                  <c:v>234.54412317159037</c:v>
                </c:pt>
                <c:pt idx="15">
                  <c:v>247.36365303207677</c:v>
                </c:pt>
                <c:pt idx="16">
                  <c:v>260.52139539762163</c:v>
                </c:pt>
                <c:pt idx="17">
                  <c:v>263.80809607665998</c:v>
                </c:pt>
                <c:pt idx="18">
                  <c:v>237.50442555908597</c:v>
                </c:pt>
                <c:pt idx="19">
                  <c:v>222.15775415110033</c:v>
                </c:pt>
                <c:pt idx="20">
                  <c:v>218.30928283163726</c:v>
                </c:pt>
                <c:pt idx="21">
                  <c:v>220.11022817170206</c:v>
                </c:pt>
                <c:pt idx="22">
                  <c:v>238.09998485442463</c:v>
                </c:pt>
                <c:pt idx="23">
                  <c:v>255.39729894071647</c:v>
                </c:pt>
                <c:pt idx="24">
                  <c:v>253.78829599093208</c:v>
                </c:pt>
                <c:pt idx="25">
                  <c:v>254.96248699657053</c:v>
                </c:pt>
                <c:pt idx="26">
                  <c:v>254.03933562795231</c:v>
                </c:pt>
                <c:pt idx="27">
                  <c:v>261.22753246904472</c:v>
                </c:pt>
                <c:pt idx="28">
                  <c:v>279.95936109668992</c:v>
                </c:pt>
                <c:pt idx="29">
                  <c:v>285.33782663703448</c:v>
                </c:pt>
                <c:pt idx="30">
                  <c:v>303.90295425245483</c:v>
                </c:pt>
                <c:pt idx="31">
                  <c:v>297.34666846819863</c:v>
                </c:pt>
                <c:pt idx="32">
                  <c:v>310.07694097603547</c:v>
                </c:pt>
                <c:pt idx="33">
                  <c:v>322.97922549583268</c:v>
                </c:pt>
                <c:pt idx="34">
                  <c:v>334.90864117360968</c:v>
                </c:pt>
                <c:pt idx="35">
                  <c:v>326.09824918588868</c:v>
                </c:pt>
                <c:pt idx="36">
                  <c:v>318.51186897111171</c:v>
                </c:pt>
                <c:pt idx="37">
                  <c:v>306.05438911688896</c:v>
                </c:pt>
                <c:pt idx="38">
                  <c:v>282.79644357486461</c:v>
                </c:pt>
                <c:pt idx="39">
                  <c:v>285.78063578869489</c:v>
                </c:pt>
                <c:pt idx="40">
                  <c:v>299.81052052177381</c:v>
                </c:pt>
                <c:pt idx="41">
                  <c:v>321.12558923490798</c:v>
                </c:pt>
                <c:pt idx="42">
                  <c:v>333.72471613868964</c:v>
                </c:pt>
                <c:pt idx="43">
                  <c:v>355.4718326575308</c:v>
                </c:pt>
                <c:pt idx="44">
                  <c:v>380.49773590641109</c:v>
                </c:pt>
                <c:pt idx="45">
                  <c:v>394.88018070351785</c:v>
                </c:pt>
                <c:pt idx="46">
                  <c:v>423.36035975625958</c:v>
                </c:pt>
                <c:pt idx="47">
                  <c:v>443.13654618903041</c:v>
                </c:pt>
                <c:pt idx="48">
                  <c:v>456.96362490605856</c:v>
                </c:pt>
                <c:pt idx="49">
                  <c:v>476.25254533626662</c:v>
                </c:pt>
                <c:pt idx="50">
                  <c:v>489.75063188571318</c:v>
                </c:pt>
                <c:pt idx="51">
                  <c:v>489.67170477939999</c:v>
                </c:pt>
                <c:pt idx="52">
                  <c:v>498.17799779786202</c:v>
                </c:pt>
                <c:pt idx="53">
                  <c:v>504.96439624646746</c:v>
                </c:pt>
                <c:pt idx="54">
                  <c:v>503.95273787081476</c:v>
                </c:pt>
                <c:pt idx="55">
                  <c:v>506.81454096786166</c:v>
                </c:pt>
                <c:pt idx="56">
                  <c:v>467.8829544993178</c:v>
                </c:pt>
                <c:pt idx="57">
                  <c:v>493.5340754640809</c:v>
                </c:pt>
              </c:numCache>
            </c:numRef>
          </c:xVal>
          <c:yVal>
            <c:numRef>
              <c:f>aux!$B$14:$BG$14</c:f>
              <c:numCache>
                <c:formatCode>0.0_)</c:formatCode>
                <c:ptCount val="58"/>
                <c:pt idx="0">
                  <c:v>6</c:v>
                </c:pt>
                <c:pt idx="1">
                  <c:v>4.8076384948016821</c:v>
                </c:pt>
                <c:pt idx="2">
                  <c:v>4.6986341186409177</c:v>
                </c:pt>
                <c:pt idx="3">
                  <c:v>4.947172078573038</c:v>
                </c:pt>
                <c:pt idx="4">
                  <c:v>4.9125999093078789</c:v>
                </c:pt>
                <c:pt idx="5">
                  <c:v>4.6664557525197763</c:v>
                </c:pt>
                <c:pt idx="6">
                  <c:v>4.4826321869031807</c:v>
                </c:pt>
                <c:pt idx="7">
                  <c:v>4.491706476179373</c:v>
                </c:pt>
                <c:pt idx="8">
                  <c:v>4.5669362061235823</c:v>
                </c:pt>
                <c:pt idx="9">
                  <c:v>4.5506318703996262</c:v>
                </c:pt>
                <c:pt idx="10">
                  <c:v>4.4143110035259756</c:v>
                </c:pt>
                <c:pt idx="11">
                  <c:v>4.1796503448468059</c:v>
                </c:pt>
                <c:pt idx="12">
                  <c:v>4.0375158700486695</c:v>
                </c:pt>
                <c:pt idx="13">
                  <c:v>4.0133764740249624</c:v>
                </c:pt>
                <c:pt idx="14">
                  <c:v>3.8372310839848591</c:v>
                </c:pt>
                <c:pt idx="15">
                  <c:v>3.6383680017989262</c:v>
                </c:pt>
                <c:pt idx="16">
                  <c:v>3.4546106995410955</c:v>
                </c:pt>
                <c:pt idx="17">
                  <c:v>3.4115708099362845</c:v>
                </c:pt>
                <c:pt idx="18">
                  <c:v>3.7894030727275836</c:v>
                </c:pt>
                <c:pt idx="19">
                  <c:v>4.0511752715499005</c:v>
                </c:pt>
                <c:pt idx="20">
                  <c:v>4.1225915285246515</c:v>
                </c:pt>
                <c:pt idx="21">
                  <c:v>4.088860419961649</c:v>
                </c:pt>
                <c:pt idx="22">
                  <c:v>3.7799246419535217</c:v>
                </c:pt>
                <c:pt idx="23">
                  <c:v>3.523921371654406</c:v>
                </c:pt>
                <c:pt idx="24">
                  <c:v>3.5462628269987566</c:v>
                </c:pt>
                <c:pt idx="25">
                  <c:v>3.5299310522183047</c:v>
                </c:pt>
                <c:pt idx="26">
                  <c:v>3.5427584384729895</c:v>
                </c:pt>
                <c:pt idx="27">
                  <c:v>3.4452723703871047</c:v>
                </c:pt>
                <c:pt idx="28">
                  <c:v>3.214752300028167</c:v>
                </c:pt>
                <c:pt idx="29">
                  <c:v>3.1541559372177104</c:v>
                </c:pt>
                <c:pt idx="30">
                  <c:v>2.9614717047217716</c:v>
                </c:pt>
                <c:pt idx="31">
                  <c:v>3.0267700816572471</c:v>
                </c:pt>
                <c:pt idx="32">
                  <c:v>2.9025054141951085</c:v>
                </c:pt>
                <c:pt idx="33">
                  <c:v>2.7865569329368909</c:v>
                </c:pt>
                <c:pt idx="34">
                  <c:v>2.6873000256014854</c:v>
                </c:pt>
                <c:pt idx="35">
                  <c:v>2.7599044222005773</c:v>
                </c:pt>
                <c:pt idx="36">
                  <c:v>2.8256403847908973</c:v>
                </c:pt>
                <c:pt idx="37">
                  <c:v>2.9406537922783067</c:v>
                </c:pt>
                <c:pt idx="38">
                  <c:v>3.1825011256258717</c:v>
                </c:pt>
                <c:pt idx="39">
                  <c:v>3.1492686602651991</c:v>
                </c:pt>
                <c:pt idx="40">
                  <c:v>3.0018959922876931</c:v>
                </c:pt>
                <c:pt idx="41">
                  <c:v>2.802641801745787</c:v>
                </c:pt>
                <c:pt idx="42">
                  <c:v>2.6968335171973812</c:v>
                </c:pt>
                <c:pt idx="43">
                  <c:v>2.5318461754663959</c:v>
                </c:pt>
                <c:pt idx="44">
                  <c:v>2.3653228786133118</c:v>
                </c:pt>
                <c:pt idx="45">
                  <c:v>2.279172376786704</c:v>
                </c:pt>
                <c:pt idx="46">
                  <c:v>2.1258485336656348</c:v>
                </c:pt>
                <c:pt idx="47">
                  <c:v>2.0309766994845955</c:v>
                </c:pt>
                <c:pt idx="48">
                  <c:v>1.9695221915858614</c:v>
                </c:pt>
                <c:pt idx="49">
                  <c:v>1.8897536796670324</c:v>
                </c:pt>
                <c:pt idx="50">
                  <c:v>1.8376699107761876</c:v>
                </c:pt>
                <c:pt idx="51">
                  <c:v>1.8379661132461296</c:v>
                </c:pt>
                <c:pt idx="52">
                  <c:v>1.8065831971270219</c:v>
                </c:pt>
                <c:pt idx="53">
                  <c:v>1.7823038746690572</c:v>
                </c:pt>
                <c:pt idx="54">
                  <c:v>1.7858817551075783</c:v>
                </c:pt>
                <c:pt idx="55">
                  <c:v>1.7757975102317973</c:v>
                </c:pt>
                <c:pt idx="56">
                  <c:v>1.9235579995922083</c:v>
                </c:pt>
                <c:pt idx="57">
                  <c:v>1.8235822909567294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4-B240-421A-814B-486226111707}"/>
            </c:ext>
          </c:extLst>
        </c:ser>
        <c:ser>
          <c:idx val="4"/>
          <c:order val="6"/>
          <c:tx>
            <c:strRef>
              <c:f>aux!$A$15</c:f>
              <c:strCache>
                <c:ptCount val="1"/>
                <c:pt idx="0">
                  <c:v>1000 </c:v>
                </c:pt>
              </c:strCache>
              <c:extLst xmlns:c15="http://schemas.microsoft.com/office/drawing/2012/chart"/>
            </c:strRef>
          </c:tx>
          <c:spPr>
            <a:ln w="22225"/>
          </c:spPr>
          <c:marker>
            <c:symbol val="none"/>
          </c:marker>
          <c:dLbls>
            <c:delete val="1"/>
          </c:dLbls>
          <c:xVal>
            <c:numRef>
              <c:f>aux!$B$8:$BG$8</c:f>
              <c:numCache>
                <c:formatCode>0.0</c:formatCode>
                <c:ptCount val="58"/>
                <c:pt idx="0">
                  <c:v>150</c:v>
                </c:pt>
                <c:pt idx="1">
                  <c:v>187.20209536826366</c:v>
                </c:pt>
                <c:pt idx="2">
                  <c:v>191.54502718767247</c:v>
                </c:pt>
                <c:pt idx="3">
                  <c:v>181.92211342274473</c:v>
                </c:pt>
                <c:pt idx="4">
                  <c:v>183.20238094186632</c:v>
                </c:pt>
                <c:pt idx="5">
                  <c:v>192.86585960105188</c:v>
                </c:pt>
                <c:pt idx="6">
                  <c:v>200.77489351669595</c:v>
                </c:pt>
                <c:pt idx="7">
                  <c:v>200.36928164672423</c:v>
                </c:pt>
                <c:pt idx="8">
                  <c:v>197.06866034021536</c:v>
                </c:pt>
                <c:pt idx="9">
                  <c:v>197.77473230788146</c:v>
                </c:pt>
                <c:pt idx="10">
                  <c:v>203.88232711313631</c:v>
                </c:pt>
                <c:pt idx="11">
                  <c:v>215.32901696182128</c:v>
                </c:pt>
                <c:pt idx="12">
                  <c:v>222.90934053694534</c:v>
                </c:pt>
                <c:pt idx="13">
                  <c:v>224.25008115358833</c:v>
                </c:pt>
                <c:pt idx="14">
                  <c:v>234.54412317159037</c:v>
                </c:pt>
                <c:pt idx="15">
                  <c:v>247.36365303207677</c:v>
                </c:pt>
                <c:pt idx="16">
                  <c:v>260.52139539762163</c:v>
                </c:pt>
                <c:pt idx="17">
                  <c:v>263.80809607665998</c:v>
                </c:pt>
                <c:pt idx="18">
                  <c:v>237.50442555908597</c:v>
                </c:pt>
                <c:pt idx="19">
                  <c:v>222.15775415110033</c:v>
                </c:pt>
                <c:pt idx="20">
                  <c:v>218.30928283163726</c:v>
                </c:pt>
                <c:pt idx="21">
                  <c:v>220.11022817170206</c:v>
                </c:pt>
                <c:pt idx="22">
                  <c:v>238.09998485442463</c:v>
                </c:pt>
                <c:pt idx="23">
                  <c:v>255.39729894071647</c:v>
                </c:pt>
                <c:pt idx="24">
                  <c:v>253.78829599093208</c:v>
                </c:pt>
                <c:pt idx="25">
                  <c:v>254.96248699657053</c:v>
                </c:pt>
                <c:pt idx="26">
                  <c:v>254.03933562795231</c:v>
                </c:pt>
                <c:pt idx="27">
                  <c:v>261.22753246904472</c:v>
                </c:pt>
                <c:pt idx="28">
                  <c:v>279.95936109668992</c:v>
                </c:pt>
                <c:pt idx="29">
                  <c:v>285.33782663703448</c:v>
                </c:pt>
                <c:pt idx="30">
                  <c:v>303.90295425245483</c:v>
                </c:pt>
                <c:pt idx="31">
                  <c:v>297.34666846819863</c:v>
                </c:pt>
                <c:pt idx="32">
                  <c:v>310.07694097603547</c:v>
                </c:pt>
                <c:pt idx="33">
                  <c:v>322.97922549583268</c:v>
                </c:pt>
                <c:pt idx="34">
                  <c:v>334.90864117360968</c:v>
                </c:pt>
                <c:pt idx="35">
                  <c:v>326.09824918588868</c:v>
                </c:pt>
                <c:pt idx="36">
                  <c:v>318.51186897111171</c:v>
                </c:pt>
                <c:pt idx="37">
                  <c:v>306.05438911688896</c:v>
                </c:pt>
                <c:pt idx="38">
                  <c:v>282.79644357486461</c:v>
                </c:pt>
                <c:pt idx="39">
                  <c:v>285.78063578869489</c:v>
                </c:pt>
                <c:pt idx="40">
                  <c:v>299.81052052177381</c:v>
                </c:pt>
                <c:pt idx="41">
                  <c:v>321.12558923490798</c:v>
                </c:pt>
                <c:pt idx="42">
                  <c:v>333.72471613868964</c:v>
                </c:pt>
                <c:pt idx="43">
                  <c:v>355.4718326575308</c:v>
                </c:pt>
                <c:pt idx="44">
                  <c:v>380.49773590641109</c:v>
                </c:pt>
                <c:pt idx="45">
                  <c:v>394.88018070351785</c:v>
                </c:pt>
                <c:pt idx="46">
                  <c:v>423.36035975625958</c:v>
                </c:pt>
                <c:pt idx="47">
                  <c:v>443.13654618903041</c:v>
                </c:pt>
                <c:pt idx="48">
                  <c:v>456.96362490605856</c:v>
                </c:pt>
                <c:pt idx="49">
                  <c:v>476.25254533626662</c:v>
                </c:pt>
                <c:pt idx="50">
                  <c:v>489.75063188571318</c:v>
                </c:pt>
                <c:pt idx="51">
                  <c:v>489.67170477939999</c:v>
                </c:pt>
                <c:pt idx="52">
                  <c:v>498.17799779786202</c:v>
                </c:pt>
                <c:pt idx="53">
                  <c:v>504.96439624646746</c:v>
                </c:pt>
                <c:pt idx="54">
                  <c:v>503.95273787081476</c:v>
                </c:pt>
                <c:pt idx="55">
                  <c:v>506.81454096786166</c:v>
                </c:pt>
                <c:pt idx="56">
                  <c:v>467.8829544993178</c:v>
                </c:pt>
                <c:pt idx="57">
                  <c:v>493.5340754640809</c:v>
                </c:pt>
              </c:numCache>
              <c:extLst xmlns:c15="http://schemas.microsoft.com/office/drawing/2012/chart"/>
            </c:numRef>
          </c:xVal>
          <c:yVal>
            <c:numRef>
              <c:f>aux!$B$15:$BG$15</c:f>
              <c:numCache>
                <c:formatCode>0.0_)</c:formatCode>
                <c:ptCount val="58"/>
                <c:pt idx="0">
                  <c:v>6.666666666666667</c:v>
                </c:pt>
                <c:pt idx="1">
                  <c:v>5.3418205497796469</c:v>
                </c:pt>
                <c:pt idx="2">
                  <c:v>5.2207045762676856</c:v>
                </c:pt>
                <c:pt idx="3">
                  <c:v>5.4968578650811528</c:v>
                </c:pt>
                <c:pt idx="4">
                  <c:v>5.4584443436754215</c:v>
                </c:pt>
                <c:pt idx="5">
                  <c:v>5.1849508361330843</c:v>
                </c:pt>
                <c:pt idx="6">
                  <c:v>4.980702429892423</c:v>
                </c:pt>
                <c:pt idx="7">
                  <c:v>4.9907849735326364</c:v>
                </c:pt>
                <c:pt idx="8">
                  <c:v>5.0743735623595363</c:v>
                </c:pt>
                <c:pt idx="9">
                  <c:v>5.0562576337773626</c:v>
                </c:pt>
                <c:pt idx="10">
                  <c:v>4.9047900039177508</c:v>
                </c:pt>
                <c:pt idx="11">
                  <c:v>4.6440559387186733</c:v>
                </c:pt>
                <c:pt idx="12">
                  <c:v>4.4861287444985214</c:v>
                </c:pt>
                <c:pt idx="13">
                  <c:v>4.4593071933610693</c:v>
                </c:pt>
                <c:pt idx="14">
                  <c:v>4.2635900933165098</c:v>
                </c:pt>
                <c:pt idx="15">
                  <c:v>4.042631113109918</c:v>
                </c:pt>
                <c:pt idx="16">
                  <c:v>3.8384563328234393</c:v>
                </c:pt>
                <c:pt idx="17">
                  <c:v>3.790634233262538</c:v>
                </c:pt>
                <c:pt idx="18">
                  <c:v>4.2104478585862042</c:v>
                </c:pt>
                <c:pt idx="19">
                  <c:v>4.5013058572776679</c:v>
                </c:pt>
                <c:pt idx="20">
                  <c:v>4.5806572539162795</c:v>
                </c:pt>
                <c:pt idx="21">
                  <c:v>4.5431782444018323</c:v>
                </c:pt>
                <c:pt idx="22">
                  <c:v>4.1999162688372467</c:v>
                </c:pt>
                <c:pt idx="23">
                  <c:v>3.9154681907271178</c:v>
                </c:pt>
                <c:pt idx="24">
                  <c:v>3.9402920299986182</c:v>
                </c:pt>
                <c:pt idx="25">
                  <c:v>3.9221456135758941</c:v>
                </c:pt>
                <c:pt idx="26">
                  <c:v>3.9363982649699882</c:v>
                </c:pt>
                <c:pt idx="27">
                  <c:v>3.8280804115412272</c:v>
                </c:pt>
                <c:pt idx="28">
                  <c:v>3.5719470000312965</c:v>
                </c:pt>
                <c:pt idx="29">
                  <c:v>3.5046177080196781</c:v>
                </c:pt>
                <c:pt idx="30">
                  <c:v>3.2905241163575241</c:v>
                </c:pt>
                <c:pt idx="31">
                  <c:v>3.3630778685080527</c:v>
                </c:pt>
                <c:pt idx="32">
                  <c:v>3.2250060157723426</c:v>
                </c:pt>
                <c:pt idx="33">
                  <c:v>3.0961743699298787</c:v>
                </c:pt>
                <c:pt idx="34">
                  <c:v>2.9858889173349836</c:v>
                </c:pt>
                <c:pt idx="35">
                  <c:v>3.0665604691117525</c:v>
                </c:pt>
                <c:pt idx="36">
                  <c:v>3.1396004275454414</c:v>
                </c:pt>
                <c:pt idx="37">
                  <c:v>3.267393102531452</c:v>
                </c:pt>
                <c:pt idx="38">
                  <c:v>3.5361123618065244</c:v>
                </c:pt>
                <c:pt idx="39">
                  <c:v>3.4991874002946659</c:v>
                </c:pt>
                <c:pt idx="40">
                  <c:v>3.3354399914307704</c:v>
                </c:pt>
                <c:pt idx="41">
                  <c:v>3.1140464463842079</c:v>
                </c:pt>
                <c:pt idx="42">
                  <c:v>2.9964816857748677</c:v>
                </c:pt>
                <c:pt idx="43">
                  <c:v>2.8131624171848841</c:v>
                </c:pt>
                <c:pt idx="44">
                  <c:v>2.6281365317925687</c:v>
                </c:pt>
                <c:pt idx="45">
                  <c:v>2.532413751985227</c:v>
                </c:pt>
                <c:pt idx="46">
                  <c:v>2.3620539262951494</c:v>
                </c:pt>
                <c:pt idx="47">
                  <c:v>2.256640777205106</c:v>
                </c:pt>
                <c:pt idx="48">
                  <c:v>2.1883579906509572</c:v>
                </c:pt>
                <c:pt idx="49">
                  <c:v>2.099726310741147</c:v>
                </c:pt>
                <c:pt idx="50">
                  <c:v>2.041855456417986</c:v>
                </c:pt>
                <c:pt idx="51">
                  <c:v>2.0421845702734771</c:v>
                </c:pt>
                <c:pt idx="52">
                  <c:v>2.0073146634744687</c:v>
                </c:pt>
                <c:pt idx="53">
                  <c:v>1.9803376385211744</c:v>
                </c:pt>
                <c:pt idx="54">
                  <c:v>1.9843130612306425</c:v>
                </c:pt>
                <c:pt idx="55">
                  <c:v>1.973108344701997</c:v>
                </c:pt>
                <c:pt idx="56">
                  <c:v>2.1372866662135648</c:v>
                </c:pt>
                <c:pt idx="57">
                  <c:v>2.026202545507477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56-B240-421A-814B-486226111707}"/>
            </c:ext>
          </c:extLst>
        </c:ser>
        <c:ser>
          <c:idx val="5"/>
          <c:order val="7"/>
          <c:tx>
            <c:strRef>
              <c:f>aux!$A$16</c:f>
              <c:strCache>
                <c:ptCount val="1"/>
                <c:pt idx="0">
                  <c:v>1100 </c:v>
                </c:pt>
              </c:strCache>
              <c:extLst xmlns:c15="http://schemas.microsoft.com/office/drawing/2012/chart"/>
            </c:strRef>
          </c:tx>
          <c:spPr>
            <a:ln w="22225"/>
          </c:spPr>
          <c:marker>
            <c:symbol val="none"/>
          </c:marker>
          <c:dLbls>
            <c:delete val="1"/>
          </c:dLbls>
          <c:xVal>
            <c:numRef>
              <c:f>aux!$B$8:$BG$8</c:f>
              <c:numCache>
                <c:formatCode>0.0</c:formatCode>
                <c:ptCount val="58"/>
                <c:pt idx="0">
                  <c:v>150</c:v>
                </c:pt>
                <c:pt idx="1">
                  <c:v>187.20209536826366</c:v>
                </c:pt>
                <c:pt idx="2">
                  <c:v>191.54502718767247</c:v>
                </c:pt>
                <c:pt idx="3">
                  <c:v>181.92211342274473</c:v>
                </c:pt>
                <c:pt idx="4">
                  <c:v>183.20238094186632</c:v>
                </c:pt>
                <c:pt idx="5">
                  <c:v>192.86585960105188</c:v>
                </c:pt>
                <c:pt idx="6">
                  <c:v>200.77489351669595</c:v>
                </c:pt>
                <c:pt idx="7">
                  <c:v>200.36928164672423</c:v>
                </c:pt>
                <c:pt idx="8">
                  <c:v>197.06866034021536</c:v>
                </c:pt>
                <c:pt idx="9">
                  <c:v>197.77473230788146</c:v>
                </c:pt>
                <c:pt idx="10">
                  <c:v>203.88232711313631</c:v>
                </c:pt>
                <c:pt idx="11">
                  <c:v>215.32901696182128</c:v>
                </c:pt>
                <c:pt idx="12">
                  <c:v>222.90934053694534</c:v>
                </c:pt>
                <c:pt idx="13">
                  <c:v>224.25008115358833</c:v>
                </c:pt>
                <c:pt idx="14">
                  <c:v>234.54412317159037</c:v>
                </c:pt>
                <c:pt idx="15">
                  <c:v>247.36365303207677</c:v>
                </c:pt>
                <c:pt idx="16">
                  <c:v>260.52139539762163</c:v>
                </c:pt>
                <c:pt idx="17">
                  <c:v>263.80809607665998</c:v>
                </c:pt>
                <c:pt idx="18">
                  <c:v>237.50442555908597</c:v>
                </c:pt>
                <c:pt idx="19">
                  <c:v>222.15775415110033</c:v>
                </c:pt>
                <c:pt idx="20">
                  <c:v>218.30928283163726</c:v>
                </c:pt>
                <c:pt idx="21">
                  <c:v>220.11022817170206</c:v>
                </c:pt>
                <c:pt idx="22">
                  <c:v>238.09998485442463</c:v>
                </c:pt>
                <c:pt idx="23">
                  <c:v>255.39729894071647</c:v>
                </c:pt>
                <c:pt idx="24">
                  <c:v>253.78829599093208</c:v>
                </c:pt>
                <c:pt idx="25">
                  <c:v>254.96248699657053</c:v>
                </c:pt>
                <c:pt idx="26">
                  <c:v>254.03933562795231</c:v>
                </c:pt>
                <c:pt idx="27">
                  <c:v>261.22753246904472</c:v>
                </c:pt>
                <c:pt idx="28">
                  <c:v>279.95936109668992</c:v>
                </c:pt>
                <c:pt idx="29">
                  <c:v>285.33782663703448</c:v>
                </c:pt>
                <c:pt idx="30">
                  <c:v>303.90295425245483</c:v>
                </c:pt>
                <c:pt idx="31">
                  <c:v>297.34666846819863</c:v>
                </c:pt>
                <c:pt idx="32">
                  <c:v>310.07694097603547</c:v>
                </c:pt>
                <c:pt idx="33">
                  <c:v>322.97922549583268</c:v>
                </c:pt>
                <c:pt idx="34">
                  <c:v>334.90864117360968</c:v>
                </c:pt>
                <c:pt idx="35">
                  <c:v>326.09824918588868</c:v>
                </c:pt>
                <c:pt idx="36">
                  <c:v>318.51186897111171</c:v>
                </c:pt>
                <c:pt idx="37">
                  <c:v>306.05438911688896</c:v>
                </c:pt>
                <c:pt idx="38">
                  <c:v>282.79644357486461</c:v>
                </c:pt>
                <c:pt idx="39">
                  <c:v>285.78063578869489</c:v>
                </c:pt>
                <c:pt idx="40">
                  <c:v>299.81052052177381</c:v>
                </c:pt>
                <c:pt idx="41">
                  <c:v>321.12558923490798</c:v>
                </c:pt>
                <c:pt idx="42">
                  <c:v>333.72471613868964</c:v>
                </c:pt>
                <c:pt idx="43">
                  <c:v>355.4718326575308</c:v>
                </c:pt>
                <c:pt idx="44">
                  <c:v>380.49773590641109</c:v>
                </c:pt>
                <c:pt idx="45">
                  <c:v>394.88018070351785</c:v>
                </c:pt>
                <c:pt idx="46">
                  <c:v>423.36035975625958</c:v>
                </c:pt>
                <c:pt idx="47">
                  <c:v>443.13654618903041</c:v>
                </c:pt>
                <c:pt idx="48">
                  <c:v>456.96362490605856</c:v>
                </c:pt>
                <c:pt idx="49">
                  <c:v>476.25254533626662</c:v>
                </c:pt>
                <c:pt idx="50">
                  <c:v>489.75063188571318</c:v>
                </c:pt>
                <c:pt idx="51">
                  <c:v>489.67170477939999</c:v>
                </c:pt>
                <c:pt idx="52">
                  <c:v>498.17799779786202</c:v>
                </c:pt>
                <c:pt idx="53">
                  <c:v>504.96439624646746</c:v>
                </c:pt>
                <c:pt idx="54">
                  <c:v>503.95273787081476</c:v>
                </c:pt>
                <c:pt idx="55">
                  <c:v>506.81454096786166</c:v>
                </c:pt>
                <c:pt idx="56">
                  <c:v>467.8829544993178</c:v>
                </c:pt>
                <c:pt idx="57">
                  <c:v>493.5340754640809</c:v>
                </c:pt>
              </c:numCache>
              <c:extLst xmlns:c15="http://schemas.microsoft.com/office/drawing/2012/chart"/>
            </c:numRef>
          </c:xVal>
          <c:yVal>
            <c:numRef>
              <c:f>aux!$B$16:$BG$16</c:f>
              <c:numCache>
                <c:formatCode>0.0_)</c:formatCode>
                <c:ptCount val="58"/>
                <c:pt idx="0">
                  <c:v>7.333333333333333</c:v>
                </c:pt>
                <c:pt idx="1">
                  <c:v>5.8760026047576117</c:v>
                </c:pt>
                <c:pt idx="2">
                  <c:v>5.7427750338944543</c:v>
                </c:pt>
                <c:pt idx="3">
                  <c:v>6.0465436515892685</c:v>
                </c:pt>
                <c:pt idx="4">
                  <c:v>6.0042887780429632</c:v>
                </c:pt>
                <c:pt idx="5">
                  <c:v>5.7034459197463931</c:v>
                </c:pt>
                <c:pt idx="6">
                  <c:v>5.4787726728816653</c:v>
                </c:pt>
                <c:pt idx="7">
                  <c:v>5.4898634708859007</c:v>
                </c:pt>
                <c:pt idx="8">
                  <c:v>5.5818109185954894</c:v>
                </c:pt>
                <c:pt idx="9">
                  <c:v>5.5618833971550989</c:v>
                </c:pt>
                <c:pt idx="10">
                  <c:v>5.3952690043095259</c:v>
                </c:pt>
                <c:pt idx="11">
                  <c:v>5.1084615325905407</c:v>
                </c:pt>
                <c:pt idx="12">
                  <c:v>4.9347416189483742</c:v>
                </c:pt>
                <c:pt idx="13">
                  <c:v>4.9052379126971761</c:v>
                </c:pt>
                <c:pt idx="14">
                  <c:v>4.6899491026481606</c:v>
                </c:pt>
                <c:pt idx="15">
                  <c:v>4.4468942244209098</c:v>
                </c:pt>
                <c:pt idx="16">
                  <c:v>4.2223019661057837</c:v>
                </c:pt>
                <c:pt idx="17">
                  <c:v>4.1696976565887915</c:v>
                </c:pt>
                <c:pt idx="18">
                  <c:v>4.6314926444448243</c:v>
                </c:pt>
                <c:pt idx="19">
                  <c:v>4.9514364430054343</c:v>
                </c:pt>
                <c:pt idx="20">
                  <c:v>5.0387229793079076</c:v>
                </c:pt>
                <c:pt idx="21">
                  <c:v>4.9974960688420147</c:v>
                </c:pt>
                <c:pt idx="22">
                  <c:v>4.6199078957209707</c:v>
                </c:pt>
                <c:pt idx="23">
                  <c:v>4.3070150097998301</c:v>
                </c:pt>
                <c:pt idx="24">
                  <c:v>4.3343212329984802</c:v>
                </c:pt>
                <c:pt idx="25">
                  <c:v>4.3143601749334834</c:v>
                </c:pt>
                <c:pt idx="26">
                  <c:v>4.3300380914669869</c:v>
                </c:pt>
                <c:pt idx="27">
                  <c:v>4.2108884526953503</c:v>
                </c:pt>
                <c:pt idx="28">
                  <c:v>3.929141700034426</c:v>
                </c:pt>
                <c:pt idx="29">
                  <c:v>3.8550794788216458</c:v>
                </c:pt>
                <c:pt idx="30">
                  <c:v>3.6195765279932766</c:v>
                </c:pt>
                <c:pt idx="31">
                  <c:v>3.6993856553588578</c:v>
                </c:pt>
                <c:pt idx="32">
                  <c:v>3.5475066173495771</c:v>
                </c:pt>
                <c:pt idx="33">
                  <c:v>3.4057918069228665</c:v>
                </c:pt>
                <c:pt idx="34">
                  <c:v>3.2844778090684823</c:v>
                </c:pt>
                <c:pt idx="35">
                  <c:v>3.3732165160229282</c:v>
                </c:pt>
                <c:pt idx="36">
                  <c:v>3.4535604702999856</c:v>
                </c:pt>
                <c:pt idx="37">
                  <c:v>3.5941324127845968</c:v>
                </c:pt>
                <c:pt idx="38">
                  <c:v>3.8897235979871767</c:v>
                </c:pt>
                <c:pt idx="39">
                  <c:v>3.8491061403241322</c:v>
                </c:pt>
                <c:pt idx="40">
                  <c:v>3.6689839905738473</c:v>
                </c:pt>
                <c:pt idx="41">
                  <c:v>3.4254510910226288</c:v>
                </c:pt>
                <c:pt idx="42">
                  <c:v>3.2961298543523547</c:v>
                </c:pt>
                <c:pt idx="43">
                  <c:v>3.0944786589033728</c:v>
                </c:pt>
                <c:pt idx="44">
                  <c:v>2.8909501849718255</c:v>
                </c:pt>
                <c:pt idx="45">
                  <c:v>2.7856551271837495</c:v>
                </c:pt>
                <c:pt idx="46">
                  <c:v>2.5982593189246646</c:v>
                </c:pt>
                <c:pt idx="47">
                  <c:v>2.4823048549256166</c:v>
                </c:pt>
                <c:pt idx="48">
                  <c:v>2.4071937897160529</c:v>
                </c:pt>
                <c:pt idx="49">
                  <c:v>2.3096989418152618</c:v>
                </c:pt>
                <c:pt idx="50">
                  <c:v>2.2460410020597847</c:v>
                </c:pt>
                <c:pt idx="51">
                  <c:v>2.2464030273008251</c:v>
                </c:pt>
                <c:pt idx="52">
                  <c:v>2.2080461298219154</c:v>
                </c:pt>
                <c:pt idx="53">
                  <c:v>2.1783714023732919</c:v>
                </c:pt>
                <c:pt idx="54">
                  <c:v>2.182744367353707</c:v>
                </c:pt>
                <c:pt idx="55">
                  <c:v>2.170419179172197</c:v>
                </c:pt>
                <c:pt idx="56">
                  <c:v>2.3510153328349213</c:v>
                </c:pt>
                <c:pt idx="57">
                  <c:v>2.2288228000582246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57-B240-421A-814B-486226111707}"/>
            </c:ext>
          </c:extLst>
        </c:ser>
        <c:ser>
          <c:idx val="6"/>
          <c:order val="8"/>
          <c:tx>
            <c:strRef>
              <c:f>aux!$A$17</c:f>
              <c:strCache>
                <c:ptCount val="1"/>
                <c:pt idx="0">
                  <c:v>1200 </c:v>
                </c:pt>
              </c:strCache>
              <c:extLst xmlns:c15="http://schemas.microsoft.com/office/drawing/2012/chart"/>
            </c:strRef>
          </c:tx>
          <c:spPr>
            <a:ln w="22225"/>
          </c:spPr>
          <c:marker>
            <c:symbol val="none"/>
          </c:marker>
          <c:dLbls>
            <c:delete val="1"/>
          </c:dLbls>
          <c:xVal>
            <c:numRef>
              <c:f>aux!$B$8:$BG$8</c:f>
              <c:numCache>
                <c:formatCode>0.0</c:formatCode>
                <c:ptCount val="58"/>
                <c:pt idx="0">
                  <c:v>150</c:v>
                </c:pt>
                <c:pt idx="1">
                  <c:v>187.20209536826366</c:v>
                </c:pt>
                <c:pt idx="2">
                  <c:v>191.54502718767247</c:v>
                </c:pt>
                <c:pt idx="3">
                  <c:v>181.92211342274473</c:v>
                </c:pt>
                <c:pt idx="4">
                  <c:v>183.20238094186632</c:v>
                </c:pt>
                <c:pt idx="5">
                  <c:v>192.86585960105188</c:v>
                </c:pt>
                <c:pt idx="6">
                  <c:v>200.77489351669595</c:v>
                </c:pt>
                <c:pt idx="7">
                  <c:v>200.36928164672423</c:v>
                </c:pt>
                <c:pt idx="8">
                  <c:v>197.06866034021536</c:v>
                </c:pt>
                <c:pt idx="9">
                  <c:v>197.77473230788146</c:v>
                </c:pt>
                <c:pt idx="10">
                  <c:v>203.88232711313631</c:v>
                </c:pt>
                <c:pt idx="11">
                  <c:v>215.32901696182128</c:v>
                </c:pt>
                <c:pt idx="12">
                  <c:v>222.90934053694534</c:v>
                </c:pt>
                <c:pt idx="13">
                  <c:v>224.25008115358833</c:v>
                </c:pt>
                <c:pt idx="14">
                  <c:v>234.54412317159037</c:v>
                </c:pt>
                <c:pt idx="15">
                  <c:v>247.36365303207677</c:v>
                </c:pt>
                <c:pt idx="16">
                  <c:v>260.52139539762163</c:v>
                </c:pt>
                <c:pt idx="17">
                  <c:v>263.80809607665998</c:v>
                </c:pt>
                <c:pt idx="18">
                  <c:v>237.50442555908597</c:v>
                </c:pt>
                <c:pt idx="19">
                  <c:v>222.15775415110033</c:v>
                </c:pt>
                <c:pt idx="20">
                  <c:v>218.30928283163726</c:v>
                </c:pt>
                <c:pt idx="21">
                  <c:v>220.11022817170206</c:v>
                </c:pt>
                <c:pt idx="22">
                  <c:v>238.09998485442463</c:v>
                </c:pt>
                <c:pt idx="23">
                  <c:v>255.39729894071647</c:v>
                </c:pt>
                <c:pt idx="24">
                  <c:v>253.78829599093208</c:v>
                </c:pt>
                <c:pt idx="25">
                  <c:v>254.96248699657053</c:v>
                </c:pt>
                <c:pt idx="26">
                  <c:v>254.03933562795231</c:v>
                </c:pt>
                <c:pt idx="27">
                  <c:v>261.22753246904472</c:v>
                </c:pt>
                <c:pt idx="28">
                  <c:v>279.95936109668992</c:v>
                </c:pt>
                <c:pt idx="29">
                  <c:v>285.33782663703448</c:v>
                </c:pt>
                <c:pt idx="30">
                  <c:v>303.90295425245483</c:v>
                </c:pt>
                <c:pt idx="31">
                  <c:v>297.34666846819863</c:v>
                </c:pt>
                <c:pt idx="32">
                  <c:v>310.07694097603547</c:v>
                </c:pt>
                <c:pt idx="33">
                  <c:v>322.97922549583268</c:v>
                </c:pt>
                <c:pt idx="34">
                  <c:v>334.90864117360968</c:v>
                </c:pt>
                <c:pt idx="35">
                  <c:v>326.09824918588868</c:v>
                </c:pt>
                <c:pt idx="36">
                  <c:v>318.51186897111171</c:v>
                </c:pt>
                <c:pt idx="37">
                  <c:v>306.05438911688896</c:v>
                </c:pt>
                <c:pt idx="38">
                  <c:v>282.79644357486461</c:v>
                </c:pt>
                <c:pt idx="39">
                  <c:v>285.78063578869489</c:v>
                </c:pt>
                <c:pt idx="40">
                  <c:v>299.81052052177381</c:v>
                </c:pt>
                <c:pt idx="41">
                  <c:v>321.12558923490798</c:v>
                </c:pt>
                <c:pt idx="42">
                  <c:v>333.72471613868964</c:v>
                </c:pt>
                <c:pt idx="43">
                  <c:v>355.4718326575308</c:v>
                </c:pt>
                <c:pt idx="44">
                  <c:v>380.49773590641109</c:v>
                </c:pt>
                <c:pt idx="45">
                  <c:v>394.88018070351785</c:v>
                </c:pt>
                <c:pt idx="46">
                  <c:v>423.36035975625958</c:v>
                </c:pt>
                <c:pt idx="47">
                  <c:v>443.13654618903041</c:v>
                </c:pt>
                <c:pt idx="48">
                  <c:v>456.96362490605856</c:v>
                </c:pt>
                <c:pt idx="49">
                  <c:v>476.25254533626662</c:v>
                </c:pt>
                <c:pt idx="50">
                  <c:v>489.75063188571318</c:v>
                </c:pt>
                <c:pt idx="51">
                  <c:v>489.67170477939999</c:v>
                </c:pt>
                <c:pt idx="52">
                  <c:v>498.17799779786202</c:v>
                </c:pt>
                <c:pt idx="53">
                  <c:v>504.96439624646746</c:v>
                </c:pt>
                <c:pt idx="54">
                  <c:v>503.95273787081476</c:v>
                </c:pt>
                <c:pt idx="55">
                  <c:v>506.81454096786166</c:v>
                </c:pt>
                <c:pt idx="56">
                  <c:v>467.8829544993178</c:v>
                </c:pt>
                <c:pt idx="57">
                  <c:v>493.5340754640809</c:v>
                </c:pt>
              </c:numCache>
              <c:extLst xmlns:c15="http://schemas.microsoft.com/office/drawing/2012/chart"/>
            </c:numRef>
          </c:xVal>
          <c:yVal>
            <c:numRef>
              <c:f>aux!$B$17:$BG$17</c:f>
              <c:numCache>
                <c:formatCode>0.0_)</c:formatCode>
                <c:ptCount val="58"/>
                <c:pt idx="0">
                  <c:v>8</c:v>
                </c:pt>
                <c:pt idx="1">
                  <c:v>6.4101846597355756</c:v>
                </c:pt>
                <c:pt idx="2">
                  <c:v>6.2648454915212231</c:v>
                </c:pt>
                <c:pt idx="3">
                  <c:v>6.5962294380973843</c:v>
                </c:pt>
                <c:pt idx="4">
                  <c:v>6.5501332124105049</c:v>
                </c:pt>
                <c:pt idx="5">
                  <c:v>6.2219410033597011</c:v>
                </c:pt>
                <c:pt idx="6">
                  <c:v>5.9768429158709075</c:v>
                </c:pt>
                <c:pt idx="7">
                  <c:v>5.988941968239164</c:v>
                </c:pt>
                <c:pt idx="8">
                  <c:v>6.0892482748314434</c:v>
                </c:pt>
                <c:pt idx="9">
                  <c:v>6.0675091605328353</c:v>
                </c:pt>
                <c:pt idx="10">
                  <c:v>5.8857480047013011</c:v>
                </c:pt>
                <c:pt idx="11">
                  <c:v>5.5728671264624072</c:v>
                </c:pt>
                <c:pt idx="12">
                  <c:v>5.383354493398226</c:v>
                </c:pt>
                <c:pt idx="13">
                  <c:v>5.351168632033283</c:v>
                </c:pt>
                <c:pt idx="14">
                  <c:v>5.1163081119798122</c:v>
                </c:pt>
                <c:pt idx="15">
                  <c:v>4.8511573357319016</c:v>
                </c:pt>
                <c:pt idx="16">
                  <c:v>4.6061475993881276</c:v>
                </c:pt>
                <c:pt idx="17">
                  <c:v>4.548761079915046</c:v>
                </c:pt>
                <c:pt idx="18">
                  <c:v>5.0525374303034445</c:v>
                </c:pt>
                <c:pt idx="19">
                  <c:v>5.4015670287332007</c:v>
                </c:pt>
                <c:pt idx="20">
                  <c:v>5.4967887046995356</c:v>
                </c:pt>
                <c:pt idx="21">
                  <c:v>5.451813893282198</c:v>
                </c:pt>
                <c:pt idx="22">
                  <c:v>5.0398995226046956</c:v>
                </c:pt>
                <c:pt idx="23">
                  <c:v>4.6985618288725419</c:v>
                </c:pt>
                <c:pt idx="24">
                  <c:v>4.7283504359983421</c:v>
                </c:pt>
                <c:pt idx="25">
                  <c:v>4.7065747362910724</c:v>
                </c:pt>
                <c:pt idx="26">
                  <c:v>4.7236779179639861</c:v>
                </c:pt>
                <c:pt idx="27">
                  <c:v>4.5936964938494729</c:v>
                </c:pt>
                <c:pt idx="28">
                  <c:v>4.2863364000375554</c:v>
                </c:pt>
                <c:pt idx="29">
                  <c:v>4.2055412496236135</c:v>
                </c:pt>
                <c:pt idx="30">
                  <c:v>3.9486289396290291</c:v>
                </c:pt>
                <c:pt idx="31">
                  <c:v>4.0356934422096629</c:v>
                </c:pt>
                <c:pt idx="32">
                  <c:v>3.8700072189268111</c:v>
                </c:pt>
                <c:pt idx="33">
                  <c:v>3.7154092439158544</c:v>
                </c:pt>
                <c:pt idx="34">
                  <c:v>3.5830667008019805</c:v>
                </c:pt>
                <c:pt idx="35">
                  <c:v>3.6798725629341034</c:v>
                </c:pt>
                <c:pt idx="36">
                  <c:v>3.7675205130545297</c:v>
                </c:pt>
                <c:pt idx="37">
                  <c:v>3.9208717230377421</c:v>
                </c:pt>
                <c:pt idx="38">
                  <c:v>4.243334834167829</c:v>
                </c:pt>
                <c:pt idx="39">
                  <c:v>4.1990248803535986</c:v>
                </c:pt>
                <c:pt idx="40">
                  <c:v>4.0025279897169241</c:v>
                </c:pt>
                <c:pt idx="41">
                  <c:v>3.7368557356610492</c:v>
                </c:pt>
                <c:pt idx="42">
                  <c:v>3.5957780229298413</c:v>
                </c:pt>
                <c:pt idx="43">
                  <c:v>3.375794900621861</c:v>
                </c:pt>
                <c:pt idx="44">
                  <c:v>3.1537638381510824</c:v>
                </c:pt>
                <c:pt idx="45">
                  <c:v>3.038896502382272</c:v>
                </c:pt>
                <c:pt idx="46">
                  <c:v>2.8344647115541797</c:v>
                </c:pt>
                <c:pt idx="47">
                  <c:v>2.7079689326461271</c:v>
                </c:pt>
                <c:pt idx="48">
                  <c:v>2.6260295887811487</c:v>
                </c:pt>
                <c:pt idx="49">
                  <c:v>2.5196715728893766</c:v>
                </c:pt>
                <c:pt idx="50">
                  <c:v>2.4502265477015834</c:v>
                </c:pt>
                <c:pt idx="51">
                  <c:v>2.4506214843281726</c:v>
                </c:pt>
                <c:pt idx="52">
                  <c:v>2.4087775961693625</c:v>
                </c:pt>
                <c:pt idx="53">
                  <c:v>2.3764051662254095</c:v>
                </c:pt>
                <c:pt idx="54">
                  <c:v>2.3811756734767711</c:v>
                </c:pt>
                <c:pt idx="55">
                  <c:v>2.3677300136423964</c:v>
                </c:pt>
                <c:pt idx="56">
                  <c:v>2.5647439994562777</c:v>
                </c:pt>
                <c:pt idx="57">
                  <c:v>2.4314430546089727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58-B240-421A-814B-486226111707}"/>
            </c:ext>
          </c:extLst>
        </c:ser>
        <c:ser>
          <c:idx val="7"/>
          <c:order val="9"/>
          <c:tx>
            <c:strRef>
              <c:f>aux!$A$18</c:f>
              <c:strCache>
                <c:ptCount val="1"/>
                <c:pt idx="0">
                  <c:v>1300 </c:v>
                </c:pt>
              </c:strCache>
              <c:extLst xmlns:c15="http://schemas.microsoft.com/office/drawing/2012/chart"/>
            </c:strRef>
          </c:tx>
          <c:spPr>
            <a:ln w="22225"/>
          </c:spPr>
          <c:marker>
            <c:symbol val="none"/>
          </c:marker>
          <c:dLbls>
            <c:dLbl>
              <c:idx val="34"/>
              <c:layout>
                <c:manualLayout>
                  <c:x val="-0.69927445328586624"/>
                  <c:y val="-0.57934645293367937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1315-4F92-B244-F027704641F8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aux!$B$8:$BG$8</c:f>
              <c:numCache>
                <c:formatCode>0.0</c:formatCode>
                <c:ptCount val="58"/>
                <c:pt idx="0">
                  <c:v>150</c:v>
                </c:pt>
                <c:pt idx="1">
                  <c:v>187.20209536826366</c:v>
                </c:pt>
                <c:pt idx="2">
                  <c:v>191.54502718767247</c:v>
                </c:pt>
                <c:pt idx="3">
                  <c:v>181.92211342274473</c:v>
                </c:pt>
                <c:pt idx="4">
                  <c:v>183.20238094186632</c:v>
                </c:pt>
                <c:pt idx="5">
                  <c:v>192.86585960105188</c:v>
                </c:pt>
                <c:pt idx="6">
                  <c:v>200.77489351669595</c:v>
                </c:pt>
                <c:pt idx="7">
                  <c:v>200.36928164672423</c:v>
                </c:pt>
                <c:pt idx="8">
                  <c:v>197.06866034021536</c:v>
                </c:pt>
                <c:pt idx="9">
                  <c:v>197.77473230788146</c:v>
                </c:pt>
                <c:pt idx="10">
                  <c:v>203.88232711313631</c:v>
                </c:pt>
                <c:pt idx="11">
                  <c:v>215.32901696182128</c:v>
                </c:pt>
                <c:pt idx="12">
                  <c:v>222.90934053694534</c:v>
                </c:pt>
                <c:pt idx="13">
                  <c:v>224.25008115358833</c:v>
                </c:pt>
                <c:pt idx="14">
                  <c:v>234.54412317159037</c:v>
                </c:pt>
                <c:pt idx="15">
                  <c:v>247.36365303207677</c:v>
                </c:pt>
                <c:pt idx="16">
                  <c:v>260.52139539762163</c:v>
                </c:pt>
                <c:pt idx="17">
                  <c:v>263.80809607665998</c:v>
                </c:pt>
                <c:pt idx="18">
                  <c:v>237.50442555908597</c:v>
                </c:pt>
                <c:pt idx="19">
                  <c:v>222.15775415110033</c:v>
                </c:pt>
                <c:pt idx="20">
                  <c:v>218.30928283163726</c:v>
                </c:pt>
                <c:pt idx="21">
                  <c:v>220.11022817170206</c:v>
                </c:pt>
                <c:pt idx="22">
                  <c:v>238.09998485442463</c:v>
                </c:pt>
                <c:pt idx="23">
                  <c:v>255.39729894071647</c:v>
                </c:pt>
                <c:pt idx="24">
                  <c:v>253.78829599093208</c:v>
                </c:pt>
                <c:pt idx="25">
                  <c:v>254.96248699657053</c:v>
                </c:pt>
                <c:pt idx="26">
                  <c:v>254.03933562795231</c:v>
                </c:pt>
                <c:pt idx="27">
                  <c:v>261.22753246904472</c:v>
                </c:pt>
                <c:pt idx="28">
                  <c:v>279.95936109668992</c:v>
                </c:pt>
                <c:pt idx="29">
                  <c:v>285.33782663703448</c:v>
                </c:pt>
                <c:pt idx="30">
                  <c:v>303.90295425245483</c:v>
                </c:pt>
                <c:pt idx="31">
                  <c:v>297.34666846819863</c:v>
                </c:pt>
                <c:pt idx="32">
                  <c:v>310.07694097603547</c:v>
                </c:pt>
                <c:pt idx="33">
                  <c:v>322.97922549583268</c:v>
                </c:pt>
                <c:pt idx="34">
                  <c:v>334.90864117360968</c:v>
                </c:pt>
                <c:pt idx="35">
                  <c:v>326.09824918588868</c:v>
                </c:pt>
                <c:pt idx="36">
                  <c:v>318.51186897111171</c:v>
                </c:pt>
                <c:pt idx="37">
                  <c:v>306.05438911688896</c:v>
                </c:pt>
                <c:pt idx="38">
                  <c:v>282.79644357486461</c:v>
                </c:pt>
                <c:pt idx="39">
                  <c:v>285.78063578869489</c:v>
                </c:pt>
                <c:pt idx="40">
                  <c:v>299.81052052177381</c:v>
                </c:pt>
                <c:pt idx="41">
                  <c:v>321.12558923490798</c:v>
                </c:pt>
                <c:pt idx="42">
                  <c:v>333.72471613868964</c:v>
                </c:pt>
                <c:pt idx="43">
                  <c:v>355.4718326575308</c:v>
                </c:pt>
                <c:pt idx="44">
                  <c:v>380.49773590641109</c:v>
                </c:pt>
                <c:pt idx="45">
                  <c:v>394.88018070351785</c:v>
                </c:pt>
                <c:pt idx="46">
                  <c:v>423.36035975625958</c:v>
                </c:pt>
                <c:pt idx="47">
                  <c:v>443.13654618903041</c:v>
                </c:pt>
                <c:pt idx="48">
                  <c:v>456.96362490605856</c:v>
                </c:pt>
                <c:pt idx="49">
                  <c:v>476.25254533626662</c:v>
                </c:pt>
                <c:pt idx="50">
                  <c:v>489.75063188571318</c:v>
                </c:pt>
                <c:pt idx="51">
                  <c:v>489.67170477939999</c:v>
                </c:pt>
                <c:pt idx="52">
                  <c:v>498.17799779786202</c:v>
                </c:pt>
                <c:pt idx="53">
                  <c:v>504.96439624646746</c:v>
                </c:pt>
                <c:pt idx="54">
                  <c:v>503.95273787081476</c:v>
                </c:pt>
                <c:pt idx="55">
                  <c:v>506.81454096786166</c:v>
                </c:pt>
                <c:pt idx="56">
                  <c:v>467.8829544993178</c:v>
                </c:pt>
                <c:pt idx="57">
                  <c:v>493.5340754640809</c:v>
                </c:pt>
              </c:numCache>
              <c:extLst xmlns:c15="http://schemas.microsoft.com/office/drawing/2012/chart"/>
            </c:numRef>
          </c:xVal>
          <c:yVal>
            <c:numRef>
              <c:f>aux!$B$18:$BG$18</c:f>
              <c:numCache>
                <c:formatCode>0.0_)</c:formatCode>
                <c:ptCount val="58"/>
                <c:pt idx="0">
                  <c:v>8.6666666666666661</c:v>
                </c:pt>
                <c:pt idx="1">
                  <c:v>6.9443667147135404</c:v>
                </c:pt>
                <c:pt idx="2">
                  <c:v>6.7869159491479918</c:v>
                </c:pt>
                <c:pt idx="3">
                  <c:v>7.1459152246054991</c:v>
                </c:pt>
                <c:pt idx="4">
                  <c:v>7.0959776467780475</c:v>
                </c:pt>
                <c:pt idx="5">
                  <c:v>6.74043608697301</c:v>
                </c:pt>
                <c:pt idx="6">
                  <c:v>6.4749131588601498</c:v>
                </c:pt>
                <c:pt idx="7">
                  <c:v>6.4880204655924274</c:v>
                </c:pt>
                <c:pt idx="8">
                  <c:v>6.5966856310673965</c:v>
                </c:pt>
                <c:pt idx="9">
                  <c:v>6.5731349239105707</c:v>
                </c:pt>
                <c:pt idx="10">
                  <c:v>6.3762270050930763</c:v>
                </c:pt>
                <c:pt idx="11">
                  <c:v>6.0372727203342746</c:v>
                </c:pt>
                <c:pt idx="12">
                  <c:v>5.8319673678480779</c:v>
                </c:pt>
                <c:pt idx="13">
                  <c:v>5.7970993513693898</c:v>
                </c:pt>
                <c:pt idx="14">
                  <c:v>5.5426671213114629</c:v>
                </c:pt>
                <c:pt idx="15">
                  <c:v>5.2554204470428934</c:v>
                </c:pt>
                <c:pt idx="16">
                  <c:v>4.9899932326704715</c:v>
                </c:pt>
                <c:pt idx="17">
                  <c:v>4.9278245032412995</c:v>
                </c:pt>
                <c:pt idx="18">
                  <c:v>5.4735822161620646</c:v>
                </c:pt>
                <c:pt idx="19">
                  <c:v>5.851697614460968</c:v>
                </c:pt>
                <c:pt idx="20">
                  <c:v>5.9548544300911637</c:v>
                </c:pt>
                <c:pt idx="21">
                  <c:v>5.9061317177223813</c:v>
                </c:pt>
                <c:pt idx="22">
                  <c:v>5.4598911494884206</c:v>
                </c:pt>
                <c:pt idx="23">
                  <c:v>5.0901086479452538</c:v>
                </c:pt>
                <c:pt idx="24">
                  <c:v>5.1223796389982041</c:v>
                </c:pt>
                <c:pt idx="25">
                  <c:v>5.0987892976486622</c:v>
                </c:pt>
                <c:pt idx="26">
                  <c:v>5.1173177444609843</c:v>
                </c:pt>
                <c:pt idx="27">
                  <c:v>4.9765045350035955</c:v>
                </c:pt>
                <c:pt idx="28">
                  <c:v>4.6435311000406854</c:v>
                </c:pt>
                <c:pt idx="29">
                  <c:v>4.5560030204255817</c:v>
                </c:pt>
                <c:pt idx="30">
                  <c:v>4.2776813512647811</c:v>
                </c:pt>
                <c:pt idx="31">
                  <c:v>4.3720012290604684</c:v>
                </c:pt>
                <c:pt idx="32">
                  <c:v>4.1925078205040451</c:v>
                </c:pt>
                <c:pt idx="33">
                  <c:v>4.0250266809088426</c:v>
                </c:pt>
                <c:pt idx="34">
                  <c:v>3.8816555925354792</c:v>
                </c:pt>
                <c:pt idx="35">
                  <c:v>3.9865286098452786</c:v>
                </c:pt>
                <c:pt idx="36">
                  <c:v>4.0814805558090743</c:v>
                </c:pt>
                <c:pt idx="37">
                  <c:v>4.2476110332908874</c:v>
                </c:pt>
                <c:pt idx="38">
                  <c:v>4.5969460703484817</c:v>
                </c:pt>
                <c:pt idx="39">
                  <c:v>4.5489436203830653</c:v>
                </c:pt>
                <c:pt idx="40">
                  <c:v>4.3360719888600014</c:v>
                </c:pt>
                <c:pt idx="41">
                  <c:v>4.0482603802994701</c:v>
                </c:pt>
                <c:pt idx="42">
                  <c:v>3.8954261915073283</c:v>
                </c:pt>
                <c:pt idx="43">
                  <c:v>3.6571111423403493</c:v>
                </c:pt>
                <c:pt idx="44">
                  <c:v>3.4165774913303393</c:v>
                </c:pt>
                <c:pt idx="45">
                  <c:v>3.292137877580795</c:v>
                </c:pt>
                <c:pt idx="46">
                  <c:v>3.0706701041836943</c:v>
                </c:pt>
                <c:pt idx="47">
                  <c:v>2.9336330103666381</c:v>
                </c:pt>
                <c:pt idx="48">
                  <c:v>2.8448653878462444</c:v>
                </c:pt>
                <c:pt idx="49">
                  <c:v>2.7296442039634914</c:v>
                </c:pt>
                <c:pt idx="50">
                  <c:v>2.6544120933433821</c:v>
                </c:pt>
                <c:pt idx="51">
                  <c:v>2.6548399413555206</c:v>
                </c:pt>
                <c:pt idx="52">
                  <c:v>2.6095090625168091</c:v>
                </c:pt>
                <c:pt idx="53">
                  <c:v>2.5744389300775268</c:v>
                </c:pt>
                <c:pt idx="54">
                  <c:v>2.5796069795998355</c:v>
                </c:pt>
                <c:pt idx="55">
                  <c:v>2.5650408481125964</c:v>
                </c:pt>
                <c:pt idx="56">
                  <c:v>2.7784726660776342</c:v>
                </c:pt>
                <c:pt idx="57">
                  <c:v>2.6340633091597203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59-B240-421A-814B-486226111707}"/>
            </c:ext>
          </c:extLst>
        </c:ser>
        <c:ser>
          <c:idx val="9"/>
          <c:order val="10"/>
          <c:tx>
            <c:strRef>
              <c:f>aux!$A$19</c:f>
              <c:strCache>
                <c:ptCount val="1"/>
                <c:pt idx="0">
                  <c:v>1400 </c:v>
                </c:pt>
              </c:strCache>
              <c:extLst xmlns:c15="http://schemas.microsoft.com/office/drawing/2012/chart"/>
            </c:strRef>
          </c:tx>
          <c:spPr>
            <a:ln w="22225"/>
          </c:spPr>
          <c:marker>
            <c:symbol val="none"/>
          </c:marker>
          <c:dLbls>
            <c:dLbl>
              <c:idx val="34"/>
              <c:layout>
                <c:manualLayout>
                  <c:x val="-0.64874094787262981"/>
                  <c:y val="-0.53751638412980363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1315-4F92-B244-F027704641F8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aux!$B$8:$BG$8</c:f>
              <c:numCache>
                <c:formatCode>0.0</c:formatCode>
                <c:ptCount val="58"/>
                <c:pt idx="0">
                  <c:v>150</c:v>
                </c:pt>
                <c:pt idx="1">
                  <c:v>187.20209536826366</c:v>
                </c:pt>
                <c:pt idx="2">
                  <c:v>191.54502718767247</c:v>
                </c:pt>
                <c:pt idx="3">
                  <c:v>181.92211342274473</c:v>
                </c:pt>
                <c:pt idx="4">
                  <c:v>183.20238094186632</c:v>
                </c:pt>
                <c:pt idx="5">
                  <c:v>192.86585960105188</c:v>
                </c:pt>
                <c:pt idx="6">
                  <c:v>200.77489351669595</c:v>
                </c:pt>
                <c:pt idx="7">
                  <c:v>200.36928164672423</c:v>
                </c:pt>
                <c:pt idx="8">
                  <c:v>197.06866034021536</c:v>
                </c:pt>
                <c:pt idx="9">
                  <c:v>197.77473230788146</c:v>
                </c:pt>
                <c:pt idx="10">
                  <c:v>203.88232711313631</c:v>
                </c:pt>
                <c:pt idx="11">
                  <c:v>215.32901696182128</c:v>
                </c:pt>
                <c:pt idx="12">
                  <c:v>222.90934053694534</c:v>
                </c:pt>
                <c:pt idx="13">
                  <c:v>224.25008115358833</c:v>
                </c:pt>
                <c:pt idx="14">
                  <c:v>234.54412317159037</c:v>
                </c:pt>
                <c:pt idx="15">
                  <c:v>247.36365303207677</c:v>
                </c:pt>
                <c:pt idx="16">
                  <c:v>260.52139539762163</c:v>
                </c:pt>
                <c:pt idx="17">
                  <c:v>263.80809607665998</c:v>
                </c:pt>
                <c:pt idx="18">
                  <c:v>237.50442555908597</c:v>
                </c:pt>
                <c:pt idx="19">
                  <c:v>222.15775415110033</c:v>
                </c:pt>
                <c:pt idx="20">
                  <c:v>218.30928283163726</c:v>
                </c:pt>
                <c:pt idx="21">
                  <c:v>220.11022817170206</c:v>
                </c:pt>
                <c:pt idx="22">
                  <c:v>238.09998485442463</c:v>
                </c:pt>
                <c:pt idx="23">
                  <c:v>255.39729894071647</c:v>
                </c:pt>
                <c:pt idx="24">
                  <c:v>253.78829599093208</c:v>
                </c:pt>
                <c:pt idx="25">
                  <c:v>254.96248699657053</c:v>
                </c:pt>
                <c:pt idx="26">
                  <c:v>254.03933562795231</c:v>
                </c:pt>
                <c:pt idx="27">
                  <c:v>261.22753246904472</c:v>
                </c:pt>
                <c:pt idx="28">
                  <c:v>279.95936109668992</c:v>
                </c:pt>
                <c:pt idx="29">
                  <c:v>285.33782663703448</c:v>
                </c:pt>
                <c:pt idx="30">
                  <c:v>303.90295425245483</c:v>
                </c:pt>
                <c:pt idx="31">
                  <c:v>297.34666846819863</c:v>
                </c:pt>
                <c:pt idx="32">
                  <c:v>310.07694097603547</c:v>
                </c:pt>
                <c:pt idx="33">
                  <c:v>322.97922549583268</c:v>
                </c:pt>
                <c:pt idx="34">
                  <c:v>334.90864117360968</c:v>
                </c:pt>
                <c:pt idx="35">
                  <c:v>326.09824918588868</c:v>
                </c:pt>
                <c:pt idx="36">
                  <c:v>318.51186897111171</c:v>
                </c:pt>
                <c:pt idx="37">
                  <c:v>306.05438911688896</c:v>
                </c:pt>
                <c:pt idx="38">
                  <c:v>282.79644357486461</c:v>
                </c:pt>
                <c:pt idx="39">
                  <c:v>285.78063578869489</c:v>
                </c:pt>
                <c:pt idx="40">
                  <c:v>299.81052052177381</c:v>
                </c:pt>
                <c:pt idx="41">
                  <c:v>321.12558923490798</c:v>
                </c:pt>
                <c:pt idx="42">
                  <c:v>333.72471613868964</c:v>
                </c:pt>
                <c:pt idx="43">
                  <c:v>355.4718326575308</c:v>
                </c:pt>
                <c:pt idx="44">
                  <c:v>380.49773590641109</c:v>
                </c:pt>
                <c:pt idx="45">
                  <c:v>394.88018070351785</c:v>
                </c:pt>
                <c:pt idx="46">
                  <c:v>423.36035975625958</c:v>
                </c:pt>
                <c:pt idx="47">
                  <c:v>443.13654618903041</c:v>
                </c:pt>
                <c:pt idx="48">
                  <c:v>456.96362490605856</c:v>
                </c:pt>
                <c:pt idx="49">
                  <c:v>476.25254533626662</c:v>
                </c:pt>
                <c:pt idx="50">
                  <c:v>489.75063188571318</c:v>
                </c:pt>
                <c:pt idx="51">
                  <c:v>489.67170477939999</c:v>
                </c:pt>
                <c:pt idx="52">
                  <c:v>498.17799779786202</c:v>
                </c:pt>
                <c:pt idx="53">
                  <c:v>504.96439624646746</c:v>
                </c:pt>
                <c:pt idx="54">
                  <c:v>503.95273787081476</c:v>
                </c:pt>
                <c:pt idx="55">
                  <c:v>506.81454096786166</c:v>
                </c:pt>
                <c:pt idx="56">
                  <c:v>467.8829544993178</c:v>
                </c:pt>
                <c:pt idx="57">
                  <c:v>493.5340754640809</c:v>
                </c:pt>
              </c:numCache>
              <c:extLst xmlns:c15="http://schemas.microsoft.com/office/drawing/2012/chart"/>
            </c:numRef>
          </c:xVal>
          <c:yVal>
            <c:numRef>
              <c:f>aux!$B$19:$BG$19</c:f>
              <c:numCache>
                <c:formatCode>0.0_)</c:formatCode>
                <c:ptCount val="58"/>
                <c:pt idx="0">
                  <c:v>9.3333333333333339</c:v>
                </c:pt>
                <c:pt idx="1">
                  <c:v>7.4785487696915052</c:v>
                </c:pt>
                <c:pt idx="2">
                  <c:v>7.3089864067747605</c:v>
                </c:pt>
                <c:pt idx="3">
                  <c:v>7.6956010111136148</c:v>
                </c:pt>
                <c:pt idx="4">
                  <c:v>7.6418220811455893</c:v>
                </c:pt>
                <c:pt idx="5">
                  <c:v>7.258931170586318</c:v>
                </c:pt>
                <c:pt idx="6">
                  <c:v>6.9729834018493921</c:v>
                </c:pt>
                <c:pt idx="7">
                  <c:v>6.9870989629456908</c:v>
                </c:pt>
                <c:pt idx="8">
                  <c:v>7.1041229873033505</c:v>
                </c:pt>
                <c:pt idx="9">
                  <c:v>7.0787606872883071</c:v>
                </c:pt>
                <c:pt idx="10">
                  <c:v>6.8667060054848514</c:v>
                </c:pt>
                <c:pt idx="11">
                  <c:v>6.5016783142061421</c:v>
                </c:pt>
                <c:pt idx="12">
                  <c:v>6.2805802422979307</c:v>
                </c:pt>
                <c:pt idx="13">
                  <c:v>6.2430300707054975</c:v>
                </c:pt>
                <c:pt idx="14">
                  <c:v>5.9690261306431136</c:v>
                </c:pt>
                <c:pt idx="15">
                  <c:v>5.6596835583538851</c:v>
                </c:pt>
                <c:pt idx="16">
                  <c:v>5.3738388659528153</c:v>
                </c:pt>
                <c:pt idx="17">
                  <c:v>5.306887926567553</c:v>
                </c:pt>
                <c:pt idx="18">
                  <c:v>5.8946270020206857</c:v>
                </c:pt>
                <c:pt idx="19">
                  <c:v>6.3018282001887345</c:v>
                </c:pt>
                <c:pt idx="20">
                  <c:v>6.4129201554827917</c:v>
                </c:pt>
                <c:pt idx="21">
                  <c:v>6.3604495421625646</c:v>
                </c:pt>
                <c:pt idx="22">
                  <c:v>5.8798827763721446</c:v>
                </c:pt>
                <c:pt idx="23">
                  <c:v>5.4816554670179656</c:v>
                </c:pt>
                <c:pt idx="24">
                  <c:v>5.5164088419980661</c:v>
                </c:pt>
                <c:pt idx="25">
                  <c:v>5.4910038590062511</c:v>
                </c:pt>
                <c:pt idx="26">
                  <c:v>5.5109575709579834</c:v>
                </c:pt>
                <c:pt idx="27">
                  <c:v>5.3593125761577181</c:v>
                </c:pt>
                <c:pt idx="28">
                  <c:v>5.0007258000438153</c:v>
                </c:pt>
                <c:pt idx="29">
                  <c:v>4.906464791227549</c:v>
                </c:pt>
                <c:pt idx="30">
                  <c:v>4.606733762900534</c:v>
                </c:pt>
                <c:pt idx="31">
                  <c:v>4.7083090159112739</c:v>
                </c:pt>
                <c:pt idx="32">
                  <c:v>4.5150084220812801</c:v>
                </c:pt>
                <c:pt idx="33">
                  <c:v>4.3346441179018305</c:v>
                </c:pt>
                <c:pt idx="34">
                  <c:v>4.180244484268977</c:v>
                </c:pt>
                <c:pt idx="35">
                  <c:v>4.2931846567564538</c:v>
                </c:pt>
                <c:pt idx="36">
                  <c:v>4.395440598563618</c:v>
                </c:pt>
                <c:pt idx="37">
                  <c:v>4.5743503435440322</c:v>
                </c:pt>
                <c:pt idx="38">
                  <c:v>4.9505573065291344</c:v>
                </c:pt>
                <c:pt idx="39">
                  <c:v>4.8988623604125321</c:v>
                </c:pt>
                <c:pt idx="40">
                  <c:v>4.6696159880030788</c:v>
                </c:pt>
                <c:pt idx="41">
                  <c:v>4.3596650249378905</c:v>
                </c:pt>
                <c:pt idx="42">
                  <c:v>4.1950743600848153</c:v>
                </c:pt>
                <c:pt idx="43">
                  <c:v>3.938427384058838</c:v>
                </c:pt>
                <c:pt idx="44">
                  <c:v>3.6793911445095961</c:v>
                </c:pt>
                <c:pt idx="45">
                  <c:v>3.5453792527793175</c:v>
                </c:pt>
                <c:pt idx="46">
                  <c:v>3.3068754968132095</c:v>
                </c:pt>
                <c:pt idx="47">
                  <c:v>3.1592970880871487</c:v>
                </c:pt>
                <c:pt idx="48">
                  <c:v>3.0637011869113402</c:v>
                </c:pt>
                <c:pt idx="49">
                  <c:v>2.9396168350376057</c:v>
                </c:pt>
                <c:pt idx="51">
                  <c:v>2.8590583983828681</c:v>
                </c:pt>
                <c:pt idx="52">
                  <c:v>2.8102405288642562</c:v>
                </c:pt>
                <c:pt idx="54">
                  <c:v>2.7780382857228996</c:v>
                </c:pt>
                <c:pt idx="55">
                  <c:v>2.7623516825827958</c:v>
                </c:pt>
                <c:pt idx="56">
                  <c:v>2.9922013326989907</c:v>
                </c:pt>
                <c:pt idx="57">
                  <c:v>2.8366835637104679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5A-B240-421A-814B-486226111707}"/>
            </c:ext>
          </c:extLst>
        </c:ser>
        <c:ser>
          <c:idx val="11"/>
          <c:order val="11"/>
          <c:tx>
            <c:strRef>
              <c:f>aux!$A$20</c:f>
              <c:strCache>
                <c:ptCount val="1"/>
                <c:pt idx="0">
                  <c:v>1500 </c:v>
                </c:pt>
              </c:strCache>
            </c:strRef>
          </c:tx>
          <c:marker>
            <c:symbol val="none"/>
          </c:marker>
          <c:dLbls>
            <c:dLbl>
              <c:idx val="40"/>
              <c:layout>
                <c:manualLayout>
                  <c:x val="-0.46709342869780468"/>
                  <c:y val="-0.42666670179953287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/>
                  </a:pPr>
                  <a:endParaRPr lang="es-UY"/>
                </a:p>
              </c:txPr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4360223130322132E-2"/>
                      <c:h val="3.691503571942036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4-1315-4F92-B244-F027704641F8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aux!$B$8:$BK$8</c:f>
              <c:numCache>
                <c:formatCode>0.0</c:formatCode>
                <c:ptCount val="62"/>
                <c:pt idx="0">
                  <c:v>150</c:v>
                </c:pt>
                <c:pt idx="1">
                  <c:v>187.20209536826366</c:v>
                </c:pt>
                <c:pt idx="2">
                  <c:v>191.54502718767247</c:v>
                </c:pt>
                <c:pt idx="3">
                  <c:v>181.92211342274473</c:v>
                </c:pt>
                <c:pt idx="4">
                  <c:v>183.20238094186632</c:v>
                </c:pt>
                <c:pt idx="5">
                  <c:v>192.86585960105188</c:v>
                </c:pt>
                <c:pt idx="6">
                  <c:v>200.77489351669595</c:v>
                </c:pt>
                <c:pt idx="7">
                  <c:v>200.36928164672423</c:v>
                </c:pt>
                <c:pt idx="8">
                  <c:v>197.06866034021536</c:v>
                </c:pt>
                <c:pt idx="9">
                  <c:v>197.77473230788146</c:v>
                </c:pt>
                <c:pt idx="10">
                  <c:v>203.88232711313631</c:v>
                </c:pt>
                <c:pt idx="11">
                  <c:v>215.32901696182128</c:v>
                </c:pt>
                <c:pt idx="12">
                  <c:v>222.90934053694534</c:v>
                </c:pt>
                <c:pt idx="13">
                  <c:v>224.25008115358833</c:v>
                </c:pt>
                <c:pt idx="14">
                  <c:v>234.54412317159037</c:v>
                </c:pt>
                <c:pt idx="15">
                  <c:v>247.36365303207677</c:v>
                </c:pt>
                <c:pt idx="16">
                  <c:v>260.52139539762163</c:v>
                </c:pt>
                <c:pt idx="17">
                  <c:v>263.80809607665998</c:v>
                </c:pt>
                <c:pt idx="18">
                  <c:v>237.50442555908597</c:v>
                </c:pt>
                <c:pt idx="19">
                  <c:v>222.15775415110033</c:v>
                </c:pt>
                <c:pt idx="20">
                  <c:v>218.30928283163726</c:v>
                </c:pt>
                <c:pt idx="21">
                  <c:v>220.11022817170206</c:v>
                </c:pt>
                <c:pt idx="22">
                  <c:v>238.09998485442463</c:v>
                </c:pt>
                <c:pt idx="23">
                  <c:v>255.39729894071647</c:v>
                </c:pt>
                <c:pt idx="24">
                  <c:v>253.78829599093208</c:v>
                </c:pt>
                <c:pt idx="25">
                  <c:v>254.96248699657053</c:v>
                </c:pt>
                <c:pt idx="26">
                  <c:v>254.03933562795231</c:v>
                </c:pt>
                <c:pt idx="27">
                  <c:v>261.22753246904472</c:v>
                </c:pt>
                <c:pt idx="28">
                  <c:v>279.95936109668992</c:v>
                </c:pt>
                <c:pt idx="29">
                  <c:v>285.33782663703448</c:v>
                </c:pt>
                <c:pt idx="30">
                  <c:v>303.90295425245483</c:v>
                </c:pt>
                <c:pt idx="31">
                  <c:v>297.34666846819863</c:v>
                </c:pt>
                <c:pt idx="32">
                  <c:v>310.07694097603547</c:v>
                </c:pt>
                <c:pt idx="33">
                  <c:v>322.97922549583268</c:v>
                </c:pt>
                <c:pt idx="34">
                  <c:v>334.90864117360968</c:v>
                </c:pt>
                <c:pt idx="35">
                  <c:v>326.09824918588868</c:v>
                </c:pt>
                <c:pt idx="36">
                  <c:v>318.51186897111171</c:v>
                </c:pt>
                <c:pt idx="37">
                  <c:v>306.05438911688896</c:v>
                </c:pt>
                <c:pt idx="38">
                  <c:v>282.79644357486461</c:v>
                </c:pt>
                <c:pt idx="39">
                  <c:v>285.78063578869489</c:v>
                </c:pt>
                <c:pt idx="40">
                  <c:v>299.81052052177381</c:v>
                </c:pt>
                <c:pt idx="41">
                  <c:v>321.12558923490798</c:v>
                </c:pt>
                <c:pt idx="42">
                  <c:v>333.72471613868964</c:v>
                </c:pt>
                <c:pt idx="43">
                  <c:v>355.4718326575308</c:v>
                </c:pt>
                <c:pt idx="44">
                  <c:v>380.49773590641109</c:v>
                </c:pt>
                <c:pt idx="45">
                  <c:v>394.88018070351785</c:v>
                </c:pt>
                <c:pt idx="46">
                  <c:v>423.36035975625958</c:v>
                </c:pt>
                <c:pt idx="47">
                  <c:v>443.13654618903041</c:v>
                </c:pt>
                <c:pt idx="48">
                  <c:v>456.96362490605856</c:v>
                </c:pt>
                <c:pt idx="49">
                  <c:v>476.25254533626662</c:v>
                </c:pt>
                <c:pt idx="50">
                  <c:v>489.75063188571318</c:v>
                </c:pt>
                <c:pt idx="51">
                  <c:v>489.67170477939999</c:v>
                </c:pt>
                <c:pt idx="52">
                  <c:v>498.17799779786202</c:v>
                </c:pt>
                <c:pt idx="53">
                  <c:v>504.96439624646746</c:v>
                </c:pt>
                <c:pt idx="54">
                  <c:v>503.95273787081476</c:v>
                </c:pt>
                <c:pt idx="55">
                  <c:v>506.81454096786166</c:v>
                </c:pt>
                <c:pt idx="56">
                  <c:v>467.8829544993178</c:v>
                </c:pt>
                <c:pt idx="57">
                  <c:v>493.5340754640809</c:v>
                </c:pt>
                <c:pt idx="58">
                  <c:v>513.9505189176823</c:v>
                </c:pt>
                <c:pt idx="59">
                  <c:v>516.07561226658277</c:v>
                </c:pt>
                <c:pt idx="60">
                  <c:v>543.51333818542435</c:v>
                </c:pt>
                <c:pt idx="61">
                  <c:v>550</c:v>
                </c:pt>
              </c:numCache>
            </c:numRef>
          </c:xVal>
          <c:yVal>
            <c:numRef>
              <c:f>aux!$B$20:$AY$20</c:f>
              <c:numCache>
                <c:formatCode>0.0_)</c:formatCode>
                <c:ptCount val="50"/>
                <c:pt idx="0">
                  <c:v>10</c:v>
                </c:pt>
                <c:pt idx="1">
                  <c:v>8.01273082466947</c:v>
                </c:pt>
                <c:pt idx="2">
                  <c:v>7.8310568644015293</c:v>
                </c:pt>
                <c:pt idx="3">
                  <c:v>8.2452867976217306</c:v>
                </c:pt>
                <c:pt idx="4">
                  <c:v>8.187666515513131</c:v>
                </c:pt>
                <c:pt idx="5">
                  <c:v>7.7774262541996269</c:v>
                </c:pt>
                <c:pt idx="6">
                  <c:v>7.4710536448386344</c:v>
                </c:pt>
                <c:pt idx="7">
                  <c:v>7.486177460298955</c:v>
                </c:pt>
                <c:pt idx="8">
                  <c:v>7.6115603435393036</c:v>
                </c:pt>
                <c:pt idx="9">
                  <c:v>7.5843864506660434</c:v>
                </c:pt>
                <c:pt idx="10">
                  <c:v>7.3571850058766257</c:v>
                </c:pt>
                <c:pt idx="11">
                  <c:v>6.9660839080780095</c:v>
                </c:pt>
                <c:pt idx="12">
                  <c:v>6.7291931167477825</c:v>
                </c:pt>
                <c:pt idx="13">
                  <c:v>6.6889607900416044</c:v>
                </c:pt>
                <c:pt idx="14">
                  <c:v>6.3953851399747652</c:v>
                </c:pt>
                <c:pt idx="15">
                  <c:v>6.0639466696648769</c:v>
                </c:pt>
                <c:pt idx="16">
                  <c:v>5.7576844992351592</c:v>
                </c:pt>
                <c:pt idx="17">
                  <c:v>5.6859513498938075</c:v>
                </c:pt>
                <c:pt idx="18">
                  <c:v>6.3156717878793058</c:v>
                </c:pt>
                <c:pt idx="19">
                  <c:v>6.7519587859165009</c:v>
                </c:pt>
                <c:pt idx="20">
                  <c:v>6.8709858808744197</c:v>
                </c:pt>
                <c:pt idx="21">
                  <c:v>6.814767366602748</c:v>
                </c:pt>
                <c:pt idx="22">
                  <c:v>6.2998744032558696</c:v>
                </c:pt>
                <c:pt idx="23">
                  <c:v>5.8732022860906774</c:v>
                </c:pt>
                <c:pt idx="24">
                  <c:v>5.9104380449979272</c:v>
                </c:pt>
                <c:pt idx="25">
                  <c:v>5.8832184203638409</c:v>
                </c:pt>
                <c:pt idx="26">
                  <c:v>5.9045973974549826</c:v>
                </c:pt>
                <c:pt idx="27">
                  <c:v>5.7421206173118406</c:v>
                </c:pt>
                <c:pt idx="28">
                  <c:v>5.3579205000469443</c:v>
                </c:pt>
                <c:pt idx="29">
                  <c:v>5.2569265620295171</c:v>
                </c:pt>
                <c:pt idx="30">
                  <c:v>4.9357861745362861</c:v>
                </c:pt>
                <c:pt idx="31">
                  <c:v>5.0446168027620786</c:v>
                </c:pt>
                <c:pt idx="32">
                  <c:v>4.8375090236585141</c:v>
                </c:pt>
                <c:pt idx="33">
                  <c:v>4.6442615548948183</c:v>
                </c:pt>
                <c:pt idx="34">
                  <c:v>4.4788333760024761</c:v>
                </c:pt>
                <c:pt idx="35">
                  <c:v>4.5998407036676294</c:v>
                </c:pt>
                <c:pt idx="36">
                  <c:v>4.7094006413181626</c:v>
                </c:pt>
                <c:pt idx="37">
                  <c:v>4.901089653797178</c:v>
                </c:pt>
                <c:pt idx="38">
                  <c:v>5.3041685427097862</c:v>
                </c:pt>
                <c:pt idx="39">
                  <c:v>5.2487811004419989</c:v>
                </c:pt>
                <c:pt idx="40">
                  <c:v>5.0031599871461552</c:v>
                </c:pt>
                <c:pt idx="41">
                  <c:v>4.6710696695763119</c:v>
                </c:pt>
                <c:pt idx="42">
                  <c:v>4.4947225286623018</c:v>
                </c:pt>
                <c:pt idx="43">
                  <c:v>4.2197436257773262</c:v>
                </c:pt>
                <c:pt idx="44">
                  <c:v>3.942204797688853</c:v>
                </c:pt>
                <c:pt idx="45">
                  <c:v>3.7986206279778401</c:v>
                </c:pt>
                <c:pt idx="46">
                  <c:v>3.5430808894427246</c:v>
                </c:pt>
                <c:pt idx="47">
                  <c:v>3.3849611658076593</c:v>
                </c:pt>
                <c:pt idx="48">
                  <c:v>3.282536985976436</c:v>
                </c:pt>
                <c:pt idx="49">
                  <c:v>3.1495894661117205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315-4F92-B244-F027704641F8}"/>
            </c:ext>
          </c:extLst>
        </c:ser>
        <c:ser>
          <c:idx val="12"/>
          <c:order val="12"/>
          <c:tx>
            <c:strRef>
              <c:f>aux!$A$21</c:f>
              <c:strCache>
                <c:ptCount val="1"/>
                <c:pt idx="0">
                  <c:v>1600 </c:v>
                </c:pt>
              </c:strCache>
            </c:strRef>
          </c:tx>
          <c:marker>
            <c:symbol val="none"/>
          </c:marker>
          <c:dLbls>
            <c:dLbl>
              <c:idx val="19"/>
              <c:layout>
                <c:manualLayout>
                  <c:x val="-0.11199317415906455"/>
                  <c:y val="-0.1275817098518211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1315-4F92-B244-F027704641F8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aux!$B$8:$BK$8</c:f>
              <c:numCache>
                <c:formatCode>#,#00</c:formatCode>
                <c:ptCount val="62"/>
                <c:pt idx="0">
                  <c:v>150</c:v>
                </c:pt>
                <c:pt idx="1">
                  <c:v>187.20209536826366</c:v>
                </c:pt>
                <c:pt idx="2">
                  <c:v>191.54502718767247</c:v>
                </c:pt>
                <c:pt idx="3">
                  <c:v>181.92211342274473</c:v>
                </c:pt>
                <c:pt idx="4">
                  <c:v>183.20238094186632</c:v>
                </c:pt>
                <c:pt idx="5">
                  <c:v>192.86585960105188</c:v>
                </c:pt>
                <c:pt idx="6">
                  <c:v>200.77489351669595</c:v>
                </c:pt>
                <c:pt idx="7">
                  <c:v>200.36928164672423</c:v>
                </c:pt>
                <c:pt idx="8">
                  <c:v>197.06866034021536</c:v>
                </c:pt>
                <c:pt idx="9">
                  <c:v>197.77473230788146</c:v>
                </c:pt>
                <c:pt idx="10">
                  <c:v>203.88232711313631</c:v>
                </c:pt>
                <c:pt idx="11">
                  <c:v>215.32901696182128</c:v>
                </c:pt>
                <c:pt idx="12">
                  <c:v>222.90934053694534</c:v>
                </c:pt>
                <c:pt idx="13">
                  <c:v>224.25008115358833</c:v>
                </c:pt>
                <c:pt idx="14">
                  <c:v>234.54412317159037</c:v>
                </c:pt>
                <c:pt idx="15">
                  <c:v>247.36365303207677</c:v>
                </c:pt>
                <c:pt idx="16">
                  <c:v>260.52139539762163</c:v>
                </c:pt>
                <c:pt idx="17">
                  <c:v>263.80809607665998</c:v>
                </c:pt>
                <c:pt idx="18">
                  <c:v>237.50442555908597</c:v>
                </c:pt>
                <c:pt idx="19">
                  <c:v>222.15775415110033</c:v>
                </c:pt>
                <c:pt idx="20">
                  <c:v>218.30928283163726</c:v>
                </c:pt>
                <c:pt idx="21">
                  <c:v>220.11022817170206</c:v>
                </c:pt>
                <c:pt idx="22">
                  <c:v>238.09998485442463</c:v>
                </c:pt>
                <c:pt idx="23">
                  <c:v>255.39729894071647</c:v>
                </c:pt>
                <c:pt idx="24">
                  <c:v>253.78829599093208</c:v>
                </c:pt>
                <c:pt idx="25">
                  <c:v>254.96248699657053</c:v>
                </c:pt>
                <c:pt idx="26">
                  <c:v>254.03933562795231</c:v>
                </c:pt>
                <c:pt idx="27">
                  <c:v>261.22753246904472</c:v>
                </c:pt>
                <c:pt idx="28">
                  <c:v>279.95936109668992</c:v>
                </c:pt>
                <c:pt idx="29">
                  <c:v>285.33782663703448</c:v>
                </c:pt>
                <c:pt idx="30">
                  <c:v>303.90295425245483</c:v>
                </c:pt>
                <c:pt idx="31">
                  <c:v>297.34666846819863</c:v>
                </c:pt>
                <c:pt idx="32">
                  <c:v>310.07694097603547</c:v>
                </c:pt>
                <c:pt idx="33">
                  <c:v>322.97922549583268</c:v>
                </c:pt>
                <c:pt idx="34">
                  <c:v>334.90864117360968</c:v>
                </c:pt>
                <c:pt idx="35">
                  <c:v>326.09824918588868</c:v>
                </c:pt>
                <c:pt idx="36">
                  <c:v>318.51186897111171</c:v>
                </c:pt>
                <c:pt idx="37">
                  <c:v>306.05438911688896</c:v>
                </c:pt>
                <c:pt idx="38">
                  <c:v>282.79644357486461</c:v>
                </c:pt>
                <c:pt idx="39">
                  <c:v>285.78063578869489</c:v>
                </c:pt>
                <c:pt idx="40">
                  <c:v>299.81052052177381</c:v>
                </c:pt>
                <c:pt idx="41">
                  <c:v>321.12558923490798</c:v>
                </c:pt>
                <c:pt idx="42">
                  <c:v>333.72471613868964</c:v>
                </c:pt>
                <c:pt idx="43">
                  <c:v>355.4718326575308</c:v>
                </c:pt>
                <c:pt idx="44">
                  <c:v>380.49773590641109</c:v>
                </c:pt>
                <c:pt idx="45">
                  <c:v>394.88018070351785</c:v>
                </c:pt>
                <c:pt idx="46">
                  <c:v>423.36035975625958</c:v>
                </c:pt>
                <c:pt idx="47">
                  <c:v>443.13654618903041</c:v>
                </c:pt>
                <c:pt idx="48">
                  <c:v>456.96362490605856</c:v>
                </c:pt>
                <c:pt idx="49">
                  <c:v>476.25254533626662</c:v>
                </c:pt>
                <c:pt idx="50">
                  <c:v>489.75063188571318</c:v>
                </c:pt>
                <c:pt idx="51">
                  <c:v>489.67170477939999</c:v>
                </c:pt>
                <c:pt idx="52">
                  <c:v>498.17799779786202</c:v>
                </c:pt>
                <c:pt idx="53">
                  <c:v>504.96439624646746</c:v>
                </c:pt>
                <c:pt idx="54">
                  <c:v>503.95273787081476</c:v>
                </c:pt>
                <c:pt idx="55">
                  <c:v>506.81454096786166</c:v>
                </c:pt>
                <c:pt idx="56">
                  <c:v>467.8829544993178</c:v>
                </c:pt>
                <c:pt idx="57">
                  <c:v>493.5340754640809</c:v>
                </c:pt>
                <c:pt idx="58">
                  <c:v>513.9505189176823</c:v>
                </c:pt>
                <c:pt idx="59">
                  <c:v>516.07561226658277</c:v>
                </c:pt>
                <c:pt idx="60">
                  <c:v>543.51333818542435</c:v>
                </c:pt>
                <c:pt idx="61">
                  <c:v>550</c:v>
                </c:pt>
              </c:numCache>
            </c:numRef>
          </c:xVal>
          <c:yVal>
            <c:numRef>
              <c:f>aux!$B$21:$BK$21</c:f>
              <c:numCache>
                <c:formatCode>#,#00_)</c:formatCode>
                <c:ptCount val="62"/>
                <c:pt idx="7">
                  <c:v>7.9852559576522184</c:v>
                </c:pt>
                <c:pt idx="8">
                  <c:v>8.1189976997752566</c:v>
                </c:pt>
                <c:pt idx="9">
                  <c:v>8.0900122140437798</c:v>
                </c:pt>
                <c:pt idx="10">
                  <c:v>7.8476640062684009</c:v>
                </c:pt>
                <c:pt idx="11">
                  <c:v>7.4304895019498769</c:v>
                </c:pt>
                <c:pt idx="12">
                  <c:v>7.1778059911976344</c:v>
                </c:pt>
                <c:pt idx="13">
                  <c:v>7.1348915093777112</c:v>
                </c:pt>
                <c:pt idx="14">
                  <c:v>6.8217441493064159</c:v>
                </c:pt>
                <c:pt idx="15">
                  <c:v>6.4682097809758687</c:v>
                </c:pt>
                <c:pt idx="16">
                  <c:v>6.1415301325175031</c:v>
                </c:pt>
                <c:pt idx="17">
                  <c:v>6.065014773220061</c:v>
                </c:pt>
                <c:pt idx="18">
                  <c:v>6.736716573737926</c:v>
                </c:pt>
                <c:pt idx="19">
                  <c:v>7.2020893716442682</c:v>
                </c:pt>
                <c:pt idx="20">
                  <c:v>7.3290516062660478</c:v>
                </c:pt>
                <c:pt idx="21">
                  <c:v>7.2690851910429313</c:v>
                </c:pt>
                <c:pt idx="22">
                  <c:v>6.7198660301395945</c:v>
                </c:pt>
                <c:pt idx="23">
                  <c:v>6.2647491051633892</c:v>
                </c:pt>
                <c:pt idx="24">
                  <c:v>6.3044672479977892</c:v>
                </c:pt>
                <c:pt idx="25">
                  <c:v>6.2754329817214298</c:v>
                </c:pt>
                <c:pt idx="26">
                  <c:v>6.2982372239519808</c:v>
                </c:pt>
                <c:pt idx="27">
                  <c:v>6.1249286584659632</c:v>
                </c:pt>
                <c:pt idx="28">
                  <c:v>5.7151152000500742</c:v>
                </c:pt>
                <c:pt idx="29">
                  <c:v>5.6073883328314844</c:v>
                </c:pt>
                <c:pt idx="30">
                  <c:v>5.2648385861720381</c:v>
                </c:pt>
                <c:pt idx="31">
                  <c:v>5.3809245896128841</c:v>
                </c:pt>
                <c:pt idx="32">
                  <c:v>5.1600096252357481</c:v>
                </c:pt>
                <c:pt idx="33">
                  <c:v>4.9538789918878061</c:v>
                </c:pt>
                <c:pt idx="34">
                  <c:v>4.7774222677359743</c:v>
                </c:pt>
                <c:pt idx="35">
                  <c:v>4.9064967505788042</c:v>
                </c:pt>
                <c:pt idx="36">
                  <c:v>5.0233606840727063</c:v>
                </c:pt>
                <c:pt idx="37">
                  <c:v>5.2278289640503228</c:v>
                </c:pt>
                <c:pt idx="38">
                  <c:v>5.6577797788904389</c:v>
                </c:pt>
                <c:pt idx="39">
                  <c:v>5.5986998404714656</c:v>
                </c:pt>
                <c:pt idx="40">
                  <c:v>5.3367039862892325</c:v>
                </c:pt>
                <c:pt idx="41">
                  <c:v>4.9824743142147323</c:v>
                </c:pt>
                <c:pt idx="42">
                  <c:v>4.7943706972397884</c:v>
                </c:pt>
                <c:pt idx="43">
                  <c:v>4.5010598674958144</c:v>
                </c:pt>
                <c:pt idx="44">
                  <c:v>4.2050184508681099</c:v>
                </c:pt>
                <c:pt idx="45">
                  <c:v>4.051862003176363</c:v>
                </c:pt>
                <c:pt idx="46">
                  <c:v>3.7792862820722393</c:v>
                </c:pt>
                <c:pt idx="47">
                  <c:v>3.6106252435281698</c:v>
                </c:pt>
                <c:pt idx="48">
                  <c:v>3.5013727850415317</c:v>
                </c:pt>
                <c:pt idx="49">
                  <c:v>3.3595620971858353</c:v>
                </c:pt>
                <c:pt idx="50">
                  <c:v>3.2669687302687778</c:v>
                </c:pt>
                <c:pt idx="51">
                  <c:v>3.2674953124375636</c:v>
                </c:pt>
                <c:pt idx="52">
                  <c:v>3.21170346155915</c:v>
                </c:pt>
                <c:pt idx="53">
                  <c:v>3.1685402216338794</c:v>
                </c:pt>
                <c:pt idx="54">
                  <c:v>3.1749008979690281</c:v>
                </c:pt>
                <c:pt idx="55">
                  <c:v>3.1569733515231952</c:v>
                </c:pt>
                <c:pt idx="56">
                  <c:v>3.4196586659417036</c:v>
                </c:pt>
                <c:pt idx="57">
                  <c:v>3.2419240728119632</c:v>
                </c:pt>
                <c:pt idx="58">
                  <c:v>3.1131401586468024</c:v>
                </c:pt>
                <c:pt idx="59">
                  <c:v>3.1003208870360415</c:v>
                </c:pt>
                <c:pt idx="60">
                  <c:v>2.9438099998461231</c:v>
                </c:pt>
                <c:pt idx="61">
                  <c:v>2.9090909090909092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315-4F92-B244-F027704641F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-914327536"/>
        <c:axId val="-914323184"/>
        <c:extLst/>
      </c:scatterChart>
      <c:valAx>
        <c:axId val="-914327536"/>
        <c:scaling>
          <c:orientation val="minMax"/>
          <c:max val="350"/>
          <c:min val="15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UY"/>
                  <a:t>PIB per cápita (miles $2016/ hab)</a:t>
                </a:r>
              </a:p>
            </c:rich>
          </c:tx>
          <c:layout>
            <c:manualLayout>
              <c:xMode val="edge"/>
              <c:yMode val="edge"/>
              <c:x val="0.38295031602897828"/>
              <c:y val="0.95033452636602234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UY"/>
          </a:p>
        </c:txPr>
        <c:crossAx val="-914323184"/>
        <c:crosses val="autoZero"/>
        <c:crossBetween val="midCat"/>
      </c:valAx>
      <c:valAx>
        <c:axId val="-914323184"/>
        <c:scaling>
          <c:orientation val="minMax"/>
          <c:max val="8"/>
          <c:min val="3"/>
        </c:scaling>
        <c:delete val="0"/>
        <c:axPos val="l"/>
        <c:majorGridlines>
          <c:spPr>
            <a:ln>
              <a:solidFill>
                <a:schemeClr val="bg1">
                  <a:lumMod val="9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s-UY"/>
                  <a:t>Emisiones CO</a:t>
                </a:r>
                <a:r>
                  <a:rPr lang="es-UY" baseline="-25000"/>
                  <a:t>2</a:t>
                </a:r>
                <a:r>
                  <a:rPr lang="es-UY"/>
                  <a:t> sectorial / PIB   (tCO</a:t>
                </a:r>
                <a:r>
                  <a:rPr lang="es-UY" baseline="-25000"/>
                  <a:t>2</a:t>
                </a:r>
                <a:r>
                  <a:rPr lang="es-UY"/>
                  <a:t>/ M$ 2016)</a:t>
                </a:r>
              </a:p>
            </c:rich>
          </c:tx>
          <c:layout>
            <c:manualLayout>
              <c:xMode val="edge"/>
              <c:yMode val="edge"/>
              <c:x val="3.3804079393931277E-2"/>
              <c:y val="0.31183188082256474"/>
            </c:manualLayout>
          </c:layout>
          <c:overlay val="0"/>
        </c:title>
        <c:numFmt formatCode="0.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UY"/>
          </a:p>
        </c:txPr>
        <c:crossAx val="-914327536"/>
        <c:crosses val="autoZero"/>
        <c:crossBetween val="midCat"/>
      </c:valAx>
      <c:spPr>
        <a:ln>
          <a:solidFill>
            <a:schemeClr val="bg1">
              <a:lumMod val="75000"/>
            </a:schemeClr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t0047m"/>
          <a:ea typeface="Verdana"/>
          <a:cs typeface="Verdana"/>
        </a:defRPr>
      </a:pPr>
      <a:endParaRPr lang="es-UY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>
                <a:latin typeface="Myriad Pro" panose="020B0503030403020204" pitchFamily="34" charset="0"/>
              </a:defRPr>
            </a:pPr>
            <a:r>
              <a:rPr lang="es-UY" sz="1600" b="1">
                <a:latin typeface="Myriad Pro" panose="020B0503030403020204" pitchFamily="34" charset="0"/>
              </a:rPr>
              <a:t>SENDERO EMISIONES CO</a:t>
            </a:r>
            <a:r>
              <a:rPr lang="es-UY" sz="1600" b="1" baseline="-25000">
                <a:latin typeface="Myriad Pro" panose="020B0503030403020204" pitchFamily="34" charset="0"/>
              </a:rPr>
              <a:t>2</a:t>
            </a:r>
            <a:r>
              <a:rPr lang="es-UY" sz="1600" b="1">
                <a:latin typeface="Myriad Pro" panose="020B0503030403020204" pitchFamily="34" charset="0"/>
              </a:rPr>
              <a:t> SECTORIAL</a:t>
            </a:r>
          </a:p>
          <a:p>
            <a:pPr>
              <a:defRPr sz="1600" b="1">
                <a:latin typeface="Myriad Pro" panose="020B0503030403020204" pitchFamily="34" charset="0"/>
              </a:defRPr>
            </a:pPr>
            <a:r>
              <a:rPr lang="es-UY" sz="1600" b="1">
                <a:latin typeface="Myriad Pro" panose="020B0503030403020204" pitchFamily="34" charset="0"/>
              </a:rPr>
              <a:t>1995 - 2024</a:t>
            </a:r>
          </a:p>
        </c:rich>
      </c:tx>
      <c:layout>
        <c:manualLayout>
          <c:xMode val="edge"/>
          <c:yMode val="edge"/>
          <c:x val="0.35120015938601734"/>
          <c:y val="2.423240276783583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12106393300369"/>
          <c:y val="0.22541845302195074"/>
          <c:w val="0.78598856211036328"/>
          <c:h val="0.68345741133175775"/>
        </c:manualLayout>
      </c:layout>
      <c:scatterChart>
        <c:scatterStyle val="smoothMarker"/>
        <c:varyColors val="0"/>
        <c:ser>
          <c:idx val="0"/>
          <c:order val="0"/>
          <c:tx>
            <c:v>Sendero</c:v>
          </c:tx>
          <c:spPr>
            <a:ln w="34925">
              <a:solidFill>
                <a:schemeClr val="tx2"/>
              </a:solidFill>
            </a:ln>
          </c:spPr>
          <c:marker>
            <c:symbol val="diamond"/>
            <c:size val="8"/>
          </c:marker>
          <c:dLbls>
            <c:dLbl>
              <c:idx val="0"/>
              <c:layout>
                <c:manualLayout>
                  <c:x val="-4.8087990269173826E-2"/>
                  <c:y val="-7.3114120368047916E-2"/>
                </c:manualLayout>
              </c:layout>
              <c:tx>
                <c:rich>
                  <a:bodyPr/>
                  <a:lstStyle/>
                  <a:p>
                    <a:fld id="{53E0399B-4F6F-4E58-BC81-7A338DEBE4F5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A4AF-4BDE-BDA9-5FABDBFC84E5}"/>
                </c:ext>
              </c:extLst>
            </c:dLbl>
            <c:dLbl>
              <c:idx val="1"/>
              <c:layout>
                <c:manualLayout>
                  <c:x val="-4.3984474954297775E-2"/>
                  <c:y val="-2.7004932489727341E-2"/>
                </c:manualLayout>
              </c:layout>
              <c:tx>
                <c:rich>
                  <a:bodyPr/>
                  <a:lstStyle/>
                  <a:p>
                    <a:fld id="{D254A73E-7B2E-46CA-9725-24F2799572DC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A4AF-4BDE-BDA9-5FABDBFC84E5}"/>
                </c:ext>
              </c:extLst>
            </c:dLbl>
            <c:dLbl>
              <c:idx val="2"/>
              <c:layout>
                <c:manualLayout>
                  <c:x val="-5.7584967319910495E-3"/>
                  <c:y val="2.2943298682995106E-2"/>
                </c:manualLayout>
              </c:layout>
              <c:tx>
                <c:rich>
                  <a:bodyPr/>
                  <a:lstStyle/>
                  <a:p>
                    <a:fld id="{AD8E4CBB-DC90-4D13-9111-58570AD8D33E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A4AF-4BDE-BDA9-5FABDBFC84E5}"/>
                </c:ext>
              </c:extLst>
            </c:dLbl>
            <c:dLbl>
              <c:idx val="3"/>
              <c:layout>
                <c:manualLayout>
                  <c:x val="-4.3964602120028784E-3"/>
                  <c:y val="-1.6711798941268136E-2"/>
                </c:manualLayout>
              </c:layout>
              <c:tx>
                <c:rich>
                  <a:bodyPr/>
                  <a:lstStyle/>
                  <a:p>
                    <a:fld id="{F3864150-3488-4226-B239-47F44D2EAF9D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A4AF-4BDE-BDA9-5FABDBFC84E5}"/>
                </c:ext>
              </c:extLst>
            </c:dLbl>
            <c:dLbl>
              <c:idx val="4"/>
              <c:layout>
                <c:manualLayout>
                  <c:x val="-3.3069026812021278E-2"/>
                  <c:y val="-2.5067698411902168E-2"/>
                </c:manualLayout>
              </c:layout>
              <c:tx>
                <c:rich>
                  <a:bodyPr/>
                  <a:lstStyle/>
                  <a:p>
                    <a:fld id="{1CDF4424-C781-4772-A681-BF0328B372A0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A4AF-4BDE-BDA9-5FABDBFC84E5}"/>
                </c:ext>
              </c:extLst>
            </c:dLbl>
            <c:dLbl>
              <c:idx val="5"/>
              <c:layout>
                <c:manualLayout>
                  <c:x val="-9.8455915888329883E-3"/>
                  <c:y val="1.878812362004003E-2"/>
                </c:manualLayout>
              </c:layout>
              <c:tx>
                <c:rich>
                  <a:bodyPr/>
                  <a:lstStyle/>
                  <a:p>
                    <a:fld id="{C65C0A4E-49EC-4AD5-8975-1C2492A531FB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A4AF-4BDE-BDA9-5FABDBFC84E5}"/>
                </c:ext>
              </c:extLst>
            </c:dLbl>
            <c:dLbl>
              <c:idx val="6"/>
              <c:layout>
                <c:manualLayout>
                  <c:x val="-1.2572185537007485E-2"/>
                  <c:y val="2.1043982999864718E-2"/>
                </c:manualLayout>
              </c:layout>
              <c:tx>
                <c:rich>
                  <a:bodyPr/>
                  <a:lstStyle/>
                  <a:p>
                    <a:fld id="{B06D85F9-F929-4969-AB97-DA847CB8ED08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A4AF-4BDE-BDA9-5FABDBFC84E5}"/>
                </c:ext>
              </c:extLst>
            </c:dLbl>
            <c:dLbl>
              <c:idx val="7"/>
              <c:layout>
                <c:manualLayout>
                  <c:x val="-5.7645512469179948E-2"/>
                  <c:y val="-1.4622824073609552E-2"/>
                </c:manualLayout>
              </c:layout>
              <c:tx>
                <c:rich>
                  <a:bodyPr/>
                  <a:lstStyle/>
                  <a:p>
                    <a:fld id="{3F3DD896-7F2A-438F-A7F2-EEA18F5E5E6F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A4AF-4BDE-BDA9-5FABDBFC84E5}"/>
                </c:ext>
              </c:extLst>
            </c:dLbl>
            <c:dLbl>
              <c:idx val="8"/>
              <c:layout>
                <c:manualLayout>
                  <c:x val="-5.9009240028343499E-2"/>
                  <c:y val="2.0890331605400163E-3"/>
                </c:manualLayout>
              </c:layout>
              <c:tx>
                <c:rich>
                  <a:bodyPr/>
                  <a:lstStyle/>
                  <a:p>
                    <a:fld id="{A74C5190-8810-4058-A002-1975BC022C92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A4AF-4BDE-BDA9-5FABDBFC84E5}"/>
                </c:ext>
              </c:extLst>
            </c:dLbl>
            <c:dLbl>
              <c:idx val="9"/>
              <c:layout>
                <c:manualLayout>
                  <c:x val="-5.2179097453741566E-2"/>
                  <c:y val="3.7591398288623117E-2"/>
                </c:manualLayout>
              </c:layout>
              <c:tx>
                <c:rich>
                  <a:bodyPr/>
                  <a:lstStyle/>
                  <a:p>
                    <a:fld id="{847C94E5-E658-4B77-9BEE-C5CDA85E76C4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A4AF-4BDE-BDA9-5FABDBFC84E5}"/>
                </c:ext>
              </c:extLst>
            </c:dLbl>
            <c:dLbl>
              <c:idx val="10"/>
              <c:layout>
                <c:manualLayout>
                  <c:x val="-5.0156681827435233E-2"/>
                  <c:y val="2.0509085112168066E-2"/>
                </c:manualLayout>
              </c:layout>
              <c:tx>
                <c:rich>
                  <a:bodyPr/>
                  <a:lstStyle/>
                  <a:p>
                    <a:fld id="{807B9714-8A19-4667-A6A2-C1D1AA732CAB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A4AF-4BDE-BDA9-5FABDBFC84E5}"/>
                </c:ext>
              </c:extLst>
            </c:dLbl>
            <c:dLbl>
              <c:idx val="11"/>
              <c:layout>
                <c:manualLayout>
                  <c:x val="-2.7517585369523218E-2"/>
                  <c:y val="2.8509662169495111E-2"/>
                </c:manualLayout>
              </c:layout>
              <c:tx>
                <c:rich>
                  <a:bodyPr/>
                  <a:lstStyle/>
                  <a:p>
                    <a:fld id="{FC22C0E6-9768-4705-B815-8F15E3AE420C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A4AF-4BDE-BDA9-5FABDBFC84E5}"/>
                </c:ext>
              </c:extLst>
            </c:dLbl>
            <c:dLbl>
              <c:idx val="12"/>
              <c:layout>
                <c:manualLayout>
                  <c:x val="-3.091684813310476E-2"/>
                  <c:y val="-2.0997706427684205E-2"/>
                </c:manualLayout>
              </c:layout>
              <c:tx>
                <c:rich>
                  <a:bodyPr/>
                  <a:lstStyle/>
                  <a:p>
                    <a:fld id="{09009A51-49CA-4F2F-99A4-EBCD135B8A51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A4AF-4BDE-BDA9-5FABDBFC84E5}"/>
                </c:ext>
              </c:extLst>
            </c:dLbl>
            <c:dLbl>
              <c:idx val="13"/>
              <c:layout>
                <c:manualLayout>
                  <c:x val="-3.3060462441259826E-2"/>
                  <c:y val="3.3481676371297522E-2"/>
                </c:manualLayout>
              </c:layout>
              <c:tx>
                <c:rich>
                  <a:bodyPr/>
                  <a:lstStyle/>
                  <a:p>
                    <a:fld id="{BFC46A1C-878D-4148-BF34-C4686B658B8B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A4AF-4BDE-BDA9-5FABDBFC84E5}"/>
                </c:ext>
              </c:extLst>
            </c:dLbl>
            <c:dLbl>
              <c:idx val="14"/>
              <c:layout>
                <c:manualLayout>
                  <c:x val="-1.3554613365636988E-2"/>
                  <c:y val="-1.7002238344114441E-2"/>
                </c:manualLayout>
              </c:layout>
              <c:tx>
                <c:rich>
                  <a:bodyPr/>
                  <a:lstStyle/>
                  <a:p>
                    <a:fld id="{5B855AF7-A4AA-4B37-9DB1-0839A04A3F0F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E-A4AF-4BDE-BDA9-5FABDBFC84E5}"/>
                </c:ext>
              </c:extLst>
            </c:dLbl>
            <c:dLbl>
              <c:idx val="15"/>
              <c:layout>
                <c:manualLayout>
                  <c:x val="-1.0524415217328604E-2"/>
                  <c:y val="-1.9018621536941251E-2"/>
                </c:manualLayout>
              </c:layout>
              <c:tx>
                <c:rich>
                  <a:bodyPr/>
                  <a:lstStyle/>
                  <a:p>
                    <a:fld id="{97094130-4368-4132-AAFB-C5C85C29AEA1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F-A4AF-4BDE-BDA9-5FABDBFC84E5}"/>
                </c:ext>
              </c:extLst>
            </c:dLbl>
            <c:dLbl>
              <c:idx val="16"/>
              <c:layout>
                <c:manualLayout>
                  <c:x val="-8.4925411548626064E-3"/>
                  <c:y val="-1.8800773808926644E-2"/>
                </c:manualLayout>
              </c:layout>
              <c:tx>
                <c:rich>
                  <a:bodyPr/>
                  <a:lstStyle/>
                  <a:p>
                    <a:fld id="{B9AE2005-83F7-407A-80DC-AB4FFEBA76D5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0-A4AF-4BDE-BDA9-5FABDBFC84E5}"/>
                </c:ext>
              </c:extLst>
            </c:dLbl>
            <c:dLbl>
              <c:idx val="17"/>
              <c:layout>
                <c:manualLayout>
                  <c:x val="-3.8630325055521907E-2"/>
                  <c:y val="2.1035004729768134E-2"/>
                </c:manualLayout>
              </c:layout>
              <c:tx>
                <c:rich>
                  <a:bodyPr/>
                  <a:lstStyle/>
                  <a:p>
                    <a:fld id="{53A798BC-FB6F-41BE-B98D-1D0768A63B0C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1-A4AF-4BDE-BDA9-5FABDBFC84E5}"/>
                </c:ext>
              </c:extLst>
            </c:dLbl>
            <c:dLbl>
              <c:idx val="18"/>
              <c:layout>
                <c:manualLayout>
                  <c:x val="-8.7037429959905502E-2"/>
                  <c:y val="6.4881401050395693E-2"/>
                </c:manualLayout>
              </c:layout>
              <c:tx>
                <c:rich>
                  <a:bodyPr/>
                  <a:lstStyle/>
                  <a:p>
                    <a:fld id="{AF25C356-B45A-4E0B-8CA7-82488362C388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2-A4AF-4BDE-BDA9-5FABDBFC84E5}"/>
                </c:ext>
              </c:extLst>
            </c:dLbl>
            <c:dLbl>
              <c:idx val="19"/>
              <c:layout>
                <c:manualLayout>
                  <c:x val="-7.9512572669471412E-2"/>
                  <c:y val="4.8102108844803364E-2"/>
                </c:manualLayout>
              </c:layout>
              <c:tx>
                <c:rich>
                  <a:bodyPr/>
                  <a:lstStyle/>
                  <a:p>
                    <a:fld id="{E981D9C5-1CAD-4856-94A3-78F128B60CB7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3-A4AF-4BDE-BDA9-5FABDBFC84E5}"/>
                </c:ext>
              </c:extLst>
            </c:dLbl>
            <c:dLbl>
              <c:idx val="20"/>
              <c:layout>
                <c:manualLayout>
                  <c:x val="-2.8962721027627269E-2"/>
                  <c:y val="3.1375021882560597E-2"/>
                </c:manualLayout>
              </c:layout>
              <c:tx>
                <c:rich>
                  <a:bodyPr/>
                  <a:lstStyle/>
                  <a:p>
                    <a:fld id="{2923EB6C-BDAA-4643-B23B-897930D70AEB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4-A4AF-4BDE-BDA9-5FABDBFC84E5}"/>
                </c:ext>
              </c:extLst>
            </c:dLbl>
            <c:dLbl>
              <c:idx val="21"/>
              <c:layout>
                <c:manualLayout>
                  <c:x val="2.5669816290974052E-2"/>
                  <c:y val="-8.3660137607751532E-3"/>
                </c:manualLayout>
              </c:layout>
              <c:tx>
                <c:rich>
                  <a:bodyPr/>
                  <a:lstStyle/>
                  <a:p>
                    <a:fld id="{4B99BA5C-34D4-444A-B617-4D9EFEA88219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5-A4AF-4BDE-BDA9-5FABDBFC84E5}"/>
                </c:ext>
              </c:extLst>
            </c:dLbl>
            <c:dLbl>
              <c:idx val="22"/>
              <c:layout>
                <c:manualLayout>
                  <c:x val="4.6865497746424942E-2"/>
                  <c:y val="4.9476407758850425E-3"/>
                </c:manualLayout>
              </c:layout>
              <c:tx>
                <c:rich>
                  <a:bodyPr/>
                  <a:lstStyle/>
                  <a:p>
                    <a:fld id="{119A2E1D-72AA-4405-81B9-D0E9AD15732D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6-A4AF-4BDE-BDA9-5FABDBFC84E5}"/>
                </c:ext>
              </c:extLst>
            </c:dLbl>
            <c:dLbl>
              <c:idx val="23"/>
              <c:layout>
                <c:manualLayout>
                  <c:x val="3.0169330797230304E-2"/>
                  <c:y val="3.8211603167030261E-2"/>
                </c:manualLayout>
              </c:layout>
              <c:tx>
                <c:rich>
                  <a:bodyPr/>
                  <a:lstStyle/>
                  <a:p>
                    <a:fld id="{FD8CC4DF-938D-45C8-9C66-805F7E052232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7-A4AF-4BDE-BDA9-5FABDBFC84E5}"/>
                </c:ext>
              </c:extLst>
            </c:dLbl>
            <c:dLbl>
              <c:idx val="24"/>
              <c:layout>
                <c:manualLayout>
                  <c:x val="2.9135934931210413E-2"/>
                  <c:y val="6.3217582353376392E-2"/>
                </c:manualLayout>
              </c:layout>
              <c:tx>
                <c:rich>
                  <a:bodyPr/>
                  <a:lstStyle/>
                  <a:p>
                    <a:fld id="{1DA58220-CA5D-46B0-B317-64B9C7E3AB33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8-A4AF-4BDE-BDA9-5FABDBFC84E5}"/>
                </c:ext>
              </c:extLst>
            </c:dLbl>
            <c:dLbl>
              <c:idx val="25"/>
              <c:layout>
                <c:manualLayout>
                  <c:x val="-4.1660514426568387E-2"/>
                  <c:y val="-1.4535125482795572E-2"/>
                </c:manualLayout>
              </c:layout>
              <c:tx>
                <c:rich>
                  <a:bodyPr/>
                  <a:lstStyle/>
                  <a:p>
                    <a:fld id="{947A8E4C-0DD3-4E24-BAB5-3F82459B4D9B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9-A4AF-4BDE-BDA9-5FABDBFC84E5}"/>
                </c:ext>
              </c:extLst>
            </c:dLbl>
            <c:dLbl>
              <c:idx val="26"/>
              <c:layout>
                <c:manualLayout>
                  <c:x val="-3.3077346374756005E-2"/>
                  <c:y val="-2.0186960645316096E-2"/>
                </c:manualLayout>
              </c:layout>
              <c:tx>
                <c:rich>
                  <a:bodyPr/>
                  <a:lstStyle/>
                  <a:p>
                    <a:fld id="{E81602C0-E9E1-4785-AACF-EBF9129FA89F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A-A4AF-4BDE-BDA9-5FABDBFC84E5}"/>
                </c:ext>
              </c:extLst>
            </c:dLbl>
            <c:dLbl>
              <c:idx val="27"/>
              <c:layout>
                <c:manualLayout>
                  <c:x val="-1.1745625582536133E-2"/>
                  <c:y val="-5.297926430790246E-3"/>
                </c:manualLayout>
              </c:layout>
              <c:tx>
                <c:rich>
                  <a:bodyPr/>
                  <a:lstStyle/>
                  <a:p>
                    <a:fld id="{9C5C2F60-7209-447C-9B68-9D1944D4F2A8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6322328700934024E-2"/>
                      <c:h val="3.8323424492691022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7B61-4675-99E5-ED69A4A6EF91}"/>
                </c:ext>
              </c:extLst>
            </c:dLbl>
            <c:dLbl>
              <c:idx val="28"/>
              <c:layout>
                <c:manualLayout>
                  <c:x val="-5.356551573803061E-2"/>
                  <c:y val="-2.5098041282325539E-2"/>
                </c:manualLayout>
              </c:layout>
              <c:tx>
                <c:rich>
                  <a:bodyPr/>
                  <a:lstStyle/>
                  <a:p>
                    <a:fld id="{01E7540A-209D-4842-BCE4-A27A406265CD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9BA7-4AC6-8B88-C3C4F2211E25}"/>
                </c:ext>
              </c:extLst>
            </c:dLbl>
            <c:dLbl>
              <c:idx val="29"/>
              <c:layout>
                <c:manualLayout>
                  <c:x val="-3.1191292708151745E-2"/>
                  <c:y val="-2.005175400559963E-2"/>
                </c:manualLayout>
              </c:layout>
              <c:tx>
                <c:rich>
                  <a:bodyPr/>
                  <a:lstStyle/>
                  <a:p>
                    <a:fld id="{A518BCB2-6B1D-48A4-9D1A-EBEB8395159B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B50C-4748-884C-6CF0F6E8C17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 b="1">
                    <a:latin typeface="Myriad Pro" panose="020B0503030403020204" pitchFamily="34" charset="0"/>
                  </a:defRPr>
                </a:pPr>
                <a:endParaRPr lang="es-UY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xVal>
            <c:numRef>
              <c:f>aux!$AG$4:$BJ$4</c:f>
              <c:numCache>
                <c:formatCode>0.0</c:formatCode>
                <c:ptCount val="30"/>
                <c:pt idx="0">
                  <c:v>297.34666846819863</c:v>
                </c:pt>
                <c:pt idx="1">
                  <c:v>310.07694097603547</c:v>
                </c:pt>
                <c:pt idx="2">
                  <c:v>322.97922549583268</c:v>
                </c:pt>
                <c:pt idx="3">
                  <c:v>334.90864117360968</c:v>
                </c:pt>
                <c:pt idx="4">
                  <c:v>326.09824918588868</c:v>
                </c:pt>
                <c:pt idx="5">
                  <c:v>318.51186897111171</c:v>
                </c:pt>
                <c:pt idx="6">
                  <c:v>306.05438911688896</c:v>
                </c:pt>
                <c:pt idx="7">
                  <c:v>282.79644357486461</c:v>
                </c:pt>
                <c:pt idx="8">
                  <c:v>285.78063578869489</c:v>
                </c:pt>
                <c:pt idx="9">
                  <c:v>299.81052052177381</c:v>
                </c:pt>
                <c:pt idx="10">
                  <c:v>321.12558923490798</c:v>
                </c:pt>
                <c:pt idx="11">
                  <c:v>333.72471613868964</c:v>
                </c:pt>
                <c:pt idx="12">
                  <c:v>355.4718326575308</c:v>
                </c:pt>
                <c:pt idx="13">
                  <c:v>380.49773590641109</c:v>
                </c:pt>
                <c:pt idx="14">
                  <c:v>394.88018070351785</c:v>
                </c:pt>
                <c:pt idx="15">
                  <c:v>423.36035975625958</c:v>
                </c:pt>
                <c:pt idx="16">
                  <c:v>443.13654618903041</c:v>
                </c:pt>
                <c:pt idx="17">
                  <c:v>456.96362490605856</c:v>
                </c:pt>
                <c:pt idx="18">
                  <c:v>476.25254533626662</c:v>
                </c:pt>
                <c:pt idx="19">
                  <c:v>489.75063188571318</c:v>
                </c:pt>
                <c:pt idx="20">
                  <c:v>489.67170477939999</c:v>
                </c:pt>
                <c:pt idx="21">
                  <c:v>498.17799779786202</c:v>
                </c:pt>
                <c:pt idx="22">
                  <c:v>504.96439624646746</c:v>
                </c:pt>
                <c:pt idx="23">
                  <c:v>503.95273787081476</c:v>
                </c:pt>
                <c:pt idx="24">
                  <c:v>506.81454096786166</c:v>
                </c:pt>
                <c:pt idx="25">
                  <c:v>467.8829544993178</c:v>
                </c:pt>
                <c:pt idx="26">
                  <c:v>493.5340754640809</c:v>
                </c:pt>
                <c:pt idx="27">
                  <c:v>513.9505189176823</c:v>
                </c:pt>
                <c:pt idx="28">
                  <c:v>516.07561226658277</c:v>
                </c:pt>
                <c:pt idx="29">
                  <c:v>543.51333818542435</c:v>
                </c:pt>
              </c:numCache>
            </c:numRef>
          </c:xVal>
          <c:yVal>
            <c:numRef>
              <c:f>aux!$AG$3:$BJ$3</c:f>
              <c:numCache>
                <c:formatCode>0.00</c:formatCode>
                <c:ptCount val="30"/>
                <c:pt idx="0">
                  <c:v>4.0510736655582615</c:v>
                </c:pt>
                <c:pt idx="1">
                  <c:v>4.1963107743449202</c:v>
                </c:pt>
                <c:pt idx="2">
                  <c:v>4.2591511111765756</c:v>
                </c:pt>
                <c:pt idx="3">
                  <c:v>4.3185212946986207</c:v>
                </c:pt>
                <c:pt idx="4">
                  <c:v>4.4272674704920147</c:v>
                </c:pt>
                <c:pt idx="5">
                  <c:v>4.1559392633216534</c:v>
                </c:pt>
                <c:pt idx="6">
                  <c:v>4.0619425668036619</c:v>
                </c:pt>
                <c:pt idx="7">
                  <c:v>4.0329381366407988</c:v>
                </c:pt>
                <c:pt idx="8">
                  <c:v>3.9193876924942885</c:v>
                </c:pt>
                <c:pt idx="9">
                  <c:v>3.8847127111675532</c:v>
                </c:pt>
                <c:pt idx="10">
                  <c:v>3.6842198042522591</c:v>
                </c:pt>
                <c:pt idx="11">
                  <c:v>3.6008001116186739</c:v>
                </c:pt>
                <c:pt idx="12">
                  <c:v>3.6179236227104674</c:v>
                </c:pt>
                <c:pt idx="13">
                  <c:v>3.4839473932260252</c:v>
                </c:pt>
                <c:pt idx="14">
                  <c:v>3.4763848930395014</c:v>
                </c:pt>
                <c:pt idx="15">
                  <c:v>3.2978288191352632</c:v>
                </c:pt>
                <c:pt idx="16">
                  <c:v>3.2597006069600027</c:v>
                </c:pt>
                <c:pt idx="17">
                  <c:v>3.1427776632654738</c:v>
                </c:pt>
                <c:pt idx="18">
                  <c:v>3.1703718405840426</c:v>
                </c:pt>
                <c:pt idx="19">
                  <c:v>3.0926774051076333</c:v>
                </c:pt>
                <c:pt idx="20">
                  <c:v>3.0677263569881683</c:v>
                </c:pt>
                <c:pt idx="21">
                  <c:v>3.1331935105198911</c:v>
                </c:pt>
                <c:pt idx="22">
                  <c:v>3.1041277515702062</c:v>
                </c:pt>
                <c:pt idx="23">
                  <c:v>3.1126149348549728</c:v>
                </c:pt>
                <c:pt idx="24">
                  <c:v>3.0892896417180924</c:v>
                </c:pt>
                <c:pt idx="25">
                  <c:v>3.1889063379545046</c:v>
                </c:pt>
                <c:pt idx="26">
                  <c:v>3.2852834596965939</c:v>
                </c:pt>
                <c:pt idx="27">
                  <c:v>3.3033866884063121</c:v>
                </c:pt>
                <c:pt idx="28">
                  <c:v>3.3884895655224696</c:v>
                </c:pt>
                <c:pt idx="29">
                  <c:v>3.5584011680451555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datalabelsRange>
                <c15:f>aux!$AG$2:$BJ$2</c15:f>
                <c15:dlblRangeCache>
                  <c:ptCount val="30"/>
                  <c:pt idx="0">
                    <c:v>1995</c:v>
                  </c:pt>
                  <c:pt idx="1">
                    <c:v>1996</c:v>
                  </c:pt>
                  <c:pt idx="2">
                    <c:v>1997</c:v>
                  </c:pt>
                  <c:pt idx="3">
                    <c:v>1998</c:v>
                  </c:pt>
                  <c:pt idx="4">
                    <c:v>1999</c:v>
                  </c:pt>
                  <c:pt idx="5">
                    <c:v>2000</c:v>
                  </c:pt>
                  <c:pt idx="6">
                    <c:v>2001</c:v>
                  </c:pt>
                  <c:pt idx="7">
                    <c:v>2002</c:v>
                  </c:pt>
                  <c:pt idx="8">
                    <c:v>2003</c:v>
                  </c:pt>
                  <c:pt idx="9">
                    <c:v>2004</c:v>
                  </c:pt>
                  <c:pt idx="10">
                    <c:v>2005</c:v>
                  </c:pt>
                  <c:pt idx="11">
                    <c:v>2006</c:v>
                  </c:pt>
                  <c:pt idx="12">
                    <c:v>2007</c:v>
                  </c:pt>
                  <c:pt idx="13">
                    <c:v>2008</c:v>
                  </c:pt>
                  <c:pt idx="14">
                    <c:v>2009</c:v>
                  </c:pt>
                  <c:pt idx="15">
                    <c:v>2010</c:v>
                  </c:pt>
                  <c:pt idx="16">
                    <c:v>2011</c:v>
                  </c:pt>
                  <c:pt idx="17">
                    <c:v>2012</c:v>
                  </c:pt>
                  <c:pt idx="18">
                    <c:v>2013</c:v>
                  </c:pt>
                  <c:pt idx="19">
                    <c:v>2014</c:v>
                  </c:pt>
                  <c:pt idx="20">
                    <c:v>2015</c:v>
                  </c:pt>
                  <c:pt idx="21">
                    <c:v>2016</c:v>
                  </c:pt>
                  <c:pt idx="22">
                    <c:v>2017</c:v>
                  </c:pt>
                  <c:pt idx="23">
                    <c:v>2018</c:v>
                  </c:pt>
                  <c:pt idx="24">
                    <c:v>2019</c:v>
                  </c:pt>
                  <c:pt idx="25">
                    <c:v>2020</c:v>
                  </c:pt>
                  <c:pt idx="26">
                    <c:v>2021</c:v>
                  </c:pt>
                  <c:pt idx="27">
                    <c:v>2022</c:v>
                  </c:pt>
                  <c:pt idx="28">
                    <c:v>2023</c:v>
                  </c:pt>
                  <c:pt idx="29">
                    <c:v>2024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B-A4AF-4BDE-BDA9-5FABDBFC84E5}"/>
            </c:ext>
          </c:extLst>
        </c:ser>
        <c:ser>
          <c:idx val="4"/>
          <c:order val="1"/>
          <c:tx>
            <c:strRef>
              <c:f>aux!$A$15</c:f>
              <c:strCache>
                <c:ptCount val="1"/>
                <c:pt idx="0">
                  <c:v>1000 </c:v>
                </c:pt>
              </c:strCache>
              <c:extLst xmlns:c15="http://schemas.microsoft.com/office/drawing/2012/chart"/>
            </c:strRef>
          </c:tx>
          <c:spPr>
            <a:ln w="22225"/>
          </c:spPr>
          <c:marker>
            <c:symbol val="none"/>
          </c:marker>
          <c:dLbls>
            <c:dLbl>
              <c:idx val="44"/>
              <c:layout>
                <c:manualLayout>
                  <c:x val="-0.25577289072346132"/>
                  <c:y val="-0.42152581458425437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/>
                  </a:pPr>
                  <a:endParaRPr lang="es-UY"/>
                </a:p>
              </c:txPr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A4AF-4BDE-BDA9-5FABDBFC84E5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aux!$B$8:$BG$8</c:f>
              <c:numCache>
                <c:formatCode>0.0</c:formatCode>
                <c:ptCount val="58"/>
                <c:pt idx="0">
                  <c:v>150</c:v>
                </c:pt>
                <c:pt idx="1">
                  <c:v>187.20209536826366</c:v>
                </c:pt>
                <c:pt idx="2">
                  <c:v>191.54502718767247</c:v>
                </c:pt>
                <c:pt idx="3">
                  <c:v>181.92211342274473</c:v>
                </c:pt>
                <c:pt idx="4">
                  <c:v>183.20238094186632</c:v>
                </c:pt>
                <c:pt idx="5">
                  <c:v>192.86585960105188</c:v>
                </c:pt>
                <c:pt idx="6">
                  <c:v>200.77489351669595</c:v>
                </c:pt>
                <c:pt idx="7">
                  <c:v>200.36928164672423</c:v>
                </c:pt>
                <c:pt idx="8">
                  <c:v>197.06866034021536</c:v>
                </c:pt>
                <c:pt idx="9">
                  <c:v>197.77473230788146</c:v>
                </c:pt>
                <c:pt idx="10">
                  <c:v>203.88232711313631</c:v>
                </c:pt>
                <c:pt idx="11">
                  <c:v>215.32901696182128</c:v>
                </c:pt>
                <c:pt idx="12">
                  <c:v>222.90934053694534</c:v>
                </c:pt>
                <c:pt idx="13">
                  <c:v>224.25008115358833</c:v>
                </c:pt>
                <c:pt idx="14">
                  <c:v>234.54412317159037</c:v>
                </c:pt>
                <c:pt idx="15">
                  <c:v>247.36365303207677</c:v>
                </c:pt>
                <c:pt idx="16">
                  <c:v>260.52139539762163</c:v>
                </c:pt>
                <c:pt idx="17">
                  <c:v>263.80809607665998</c:v>
                </c:pt>
                <c:pt idx="18">
                  <c:v>237.50442555908597</c:v>
                </c:pt>
                <c:pt idx="19">
                  <c:v>222.15775415110033</c:v>
                </c:pt>
                <c:pt idx="20">
                  <c:v>218.30928283163726</c:v>
                </c:pt>
                <c:pt idx="21">
                  <c:v>220.11022817170206</c:v>
                </c:pt>
                <c:pt idx="22">
                  <c:v>238.09998485442463</c:v>
                </c:pt>
                <c:pt idx="23">
                  <c:v>255.39729894071647</c:v>
                </c:pt>
                <c:pt idx="24">
                  <c:v>253.78829599093208</c:v>
                </c:pt>
                <c:pt idx="25">
                  <c:v>254.96248699657053</c:v>
                </c:pt>
                <c:pt idx="26">
                  <c:v>254.03933562795231</c:v>
                </c:pt>
                <c:pt idx="27">
                  <c:v>261.22753246904472</c:v>
                </c:pt>
                <c:pt idx="28">
                  <c:v>279.95936109668992</c:v>
                </c:pt>
                <c:pt idx="29">
                  <c:v>285.33782663703448</c:v>
                </c:pt>
                <c:pt idx="30">
                  <c:v>303.90295425245483</c:v>
                </c:pt>
                <c:pt idx="31">
                  <c:v>297.34666846819863</c:v>
                </c:pt>
                <c:pt idx="32">
                  <c:v>310.07694097603547</c:v>
                </c:pt>
                <c:pt idx="33">
                  <c:v>322.97922549583268</c:v>
                </c:pt>
                <c:pt idx="34">
                  <c:v>334.90864117360968</c:v>
                </c:pt>
                <c:pt idx="35">
                  <c:v>326.09824918588868</c:v>
                </c:pt>
                <c:pt idx="36">
                  <c:v>318.51186897111171</c:v>
                </c:pt>
                <c:pt idx="37">
                  <c:v>306.05438911688896</c:v>
                </c:pt>
                <c:pt idx="38">
                  <c:v>282.79644357486461</c:v>
                </c:pt>
                <c:pt idx="39">
                  <c:v>285.78063578869489</c:v>
                </c:pt>
                <c:pt idx="40">
                  <c:v>299.81052052177381</c:v>
                </c:pt>
                <c:pt idx="41">
                  <c:v>321.12558923490798</c:v>
                </c:pt>
                <c:pt idx="42">
                  <c:v>333.72471613868964</c:v>
                </c:pt>
                <c:pt idx="43">
                  <c:v>355.4718326575308</c:v>
                </c:pt>
                <c:pt idx="44">
                  <c:v>380.49773590641109</c:v>
                </c:pt>
                <c:pt idx="45">
                  <c:v>394.88018070351785</c:v>
                </c:pt>
                <c:pt idx="46">
                  <c:v>423.36035975625958</c:v>
                </c:pt>
                <c:pt idx="47">
                  <c:v>443.13654618903041</c:v>
                </c:pt>
                <c:pt idx="48">
                  <c:v>456.96362490605856</c:v>
                </c:pt>
                <c:pt idx="49">
                  <c:v>476.25254533626662</c:v>
                </c:pt>
                <c:pt idx="50">
                  <c:v>489.75063188571318</c:v>
                </c:pt>
                <c:pt idx="51">
                  <c:v>489.67170477939999</c:v>
                </c:pt>
                <c:pt idx="52">
                  <c:v>498.17799779786202</c:v>
                </c:pt>
                <c:pt idx="53">
                  <c:v>504.96439624646746</c:v>
                </c:pt>
                <c:pt idx="54">
                  <c:v>503.95273787081476</c:v>
                </c:pt>
                <c:pt idx="55">
                  <c:v>506.81454096786166</c:v>
                </c:pt>
                <c:pt idx="56">
                  <c:v>467.8829544993178</c:v>
                </c:pt>
                <c:pt idx="57">
                  <c:v>493.5340754640809</c:v>
                </c:pt>
              </c:numCache>
            </c:numRef>
          </c:xVal>
          <c:yVal>
            <c:numRef>
              <c:f>aux!$B$15:$BG$15</c:f>
              <c:numCache>
                <c:formatCode>0.0_)</c:formatCode>
                <c:ptCount val="58"/>
                <c:pt idx="0">
                  <c:v>6.666666666666667</c:v>
                </c:pt>
                <c:pt idx="1">
                  <c:v>5.3418205497796469</c:v>
                </c:pt>
                <c:pt idx="2">
                  <c:v>5.2207045762676856</c:v>
                </c:pt>
                <c:pt idx="3">
                  <c:v>5.4968578650811528</c:v>
                </c:pt>
                <c:pt idx="4">
                  <c:v>5.4584443436754215</c:v>
                </c:pt>
                <c:pt idx="5">
                  <c:v>5.1849508361330843</c:v>
                </c:pt>
                <c:pt idx="6">
                  <c:v>4.980702429892423</c:v>
                </c:pt>
                <c:pt idx="7">
                  <c:v>4.9907849735326364</c:v>
                </c:pt>
                <c:pt idx="8">
                  <c:v>5.0743735623595363</c:v>
                </c:pt>
                <c:pt idx="9">
                  <c:v>5.0562576337773626</c:v>
                </c:pt>
                <c:pt idx="10">
                  <c:v>4.9047900039177508</c:v>
                </c:pt>
                <c:pt idx="11">
                  <c:v>4.6440559387186733</c:v>
                </c:pt>
                <c:pt idx="12">
                  <c:v>4.4861287444985214</c:v>
                </c:pt>
                <c:pt idx="13">
                  <c:v>4.4593071933610693</c:v>
                </c:pt>
                <c:pt idx="14">
                  <c:v>4.2635900933165098</c:v>
                </c:pt>
                <c:pt idx="15">
                  <c:v>4.042631113109918</c:v>
                </c:pt>
                <c:pt idx="16">
                  <c:v>3.8384563328234393</c:v>
                </c:pt>
                <c:pt idx="17">
                  <c:v>3.790634233262538</c:v>
                </c:pt>
                <c:pt idx="18">
                  <c:v>4.2104478585862042</c:v>
                </c:pt>
                <c:pt idx="19">
                  <c:v>4.5013058572776679</c:v>
                </c:pt>
                <c:pt idx="20">
                  <c:v>4.5806572539162795</c:v>
                </c:pt>
                <c:pt idx="21">
                  <c:v>4.5431782444018323</c:v>
                </c:pt>
                <c:pt idx="22">
                  <c:v>4.1999162688372467</c:v>
                </c:pt>
                <c:pt idx="23">
                  <c:v>3.9154681907271178</c:v>
                </c:pt>
                <c:pt idx="24">
                  <c:v>3.9402920299986182</c:v>
                </c:pt>
                <c:pt idx="25">
                  <c:v>3.9221456135758941</c:v>
                </c:pt>
                <c:pt idx="26">
                  <c:v>3.9363982649699882</c:v>
                </c:pt>
                <c:pt idx="27">
                  <c:v>3.8280804115412272</c:v>
                </c:pt>
                <c:pt idx="28">
                  <c:v>3.5719470000312965</c:v>
                </c:pt>
                <c:pt idx="29">
                  <c:v>3.5046177080196781</c:v>
                </c:pt>
                <c:pt idx="30">
                  <c:v>3.2905241163575241</c:v>
                </c:pt>
                <c:pt idx="31">
                  <c:v>3.3630778685080527</c:v>
                </c:pt>
                <c:pt idx="32">
                  <c:v>3.2250060157723426</c:v>
                </c:pt>
                <c:pt idx="33">
                  <c:v>3.0961743699298787</c:v>
                </c:pt>
                <c:pt idx="34">
                  <c:v>2.9858889173349836</c:v>
                </c:pt>
                <c:pt idx="35">
                  <c:v>3.0665604691117525</c:v>
                </c:pt>
                <c:pt idx="36">
                  <c:v>3.1396004275454414</c:v>
                </c:pt>
                <c:pt idx="37">
                  <c:v>3.267393102531452</c:v>
                </c:pt>
                <c:pt idx="38">
                  <c:v>3.5361123618065244</c:v>
                </c:pt>
                <c:pt idx="39">
                  <c:v>3.4991874002946659</c:v>
                </c:pt>
                <c:pt idx="40">
                  <c:v>3.3354399914307704</c:v>
                </c:pt>
                <c:pt idx="41">
                  <c:v>3.1140464463842079</c:v>
                </c:pt>
                <c:pt idx="42">
                  <c:v>2.9964816857748677</c:v>
                </c:pt>
                <c:pt idx="43">
                  <c:v>2.8131624171848841</c:v>
                </c:pt>
                <c:pt idx="44">
                  <c:v>2.6281365317925687</c:v>
                </c:pt>
                <c:pt idx="45">
                  <c:v>2.532413751985227</c:v>
                </c:pt>
                <c:pt idx="46">
                  <c:v>2.3620539262951494</c:v>
                </c:pt>
                <c:pt idx="47">
                  <c:v>2.256640777205106</c:v>
                </c:pt>
                <c:pt idx="48">
                  <c:v>2.1883579906509572</c:v>
                </c:pt>
                <c:pt idx="49">
                  <c:v>2.099726310741147</c:v>
                </c:pt>
                <c:pt idx="50">
                  <c:v>2.041855456417986</c:v>
                </c:pt>
                <c:pt idx="51">
                  <c:v>2.0421845702734771</c:v>
                </c:pt>
                <c:pt idx="52">
                  <c:v>2.0073146634744687</c:v>
                </c:pt>
                <c:pt idx="53">
                  <c:v>1.9803376385211744</c:v>
                </c:pt>
                <c:pt idx="54">
                  <c:v>1.9843130612306425</c:v>
                </c:pt>
                <c:pt idx="55">
                  <c:v>1.973108344701997</c:v>
                </c:pt>
                <c:pt idx="56">
                  <c:v>2.1372866662135648</c:v>
                </c:pt>
                <c:pt idx="57">
                  <c:v>2.026202545507477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5-A4AF-4BDE-BDA9-5FABDBFC84E5}"/>
            </c:ext>
          </c:extLst>
        </c:ser>
        <c:ser>
          <c:idx val="5"/>
          <c:order val="2"/>
          <c:tx>
            <c:strRef>
              <c:f>aux!$A$16</c:f>
              <c:strCache>
                <c:ptCount val="1"/>
                <c:pt idx="0">
                  <c:v>1100 </c:v>
                </c:pt>
              </c:strCache>
              <c:extLst xmlns:c15="http://schemas.microsoft.com/office/drawing/2012/chart"/>
            </c:strRef>
          </c:tx>
          <c:spPr>
            <a:ln w="22225"/>
          </c:spPr>
          <c:marker>
            <c:symbol val="none"/>
          </c:marker>
          <c:dLbls>
            <c:dLbl>
              <c:idx val="46"/>
              <c:layout>
                <c:manualLayout>
                  <c:x val="-0.29296021367373137"/>
                  <c:y val="-0.43461539993388537"/>
                </c:manualLayout>
              </c:layout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A4AF-4BDE-BDA9-5FABDBFC84E5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aux!$B$8:$BJ$8</c:f>
              <c:numCache>
                <c:formatCode>0.0</c:formatCode>
                <c:ptCount val="61"/>
                <c:pt idx="0">
                  <c:v>150</c:v>
                </c:pt>
                <c:pt idx="1">
                  <c:v>187.20209536826366</c:v>
                </c:pt>
                <c:pt idx="2">
                  <c:v>191.54502718767247</c:v>
                </c:pt>
                <c:pt idx="3">
                  <c:v>181.92211342274473</c:v>
                </c:pt>
                <c:pt idx="4">
                  <c:v>183.20238094186632</c:v>
                </c:pt>
                <c:pt idx="5">
                  <c:v>192.86585960105188</c:v>
                </c:pt>
                <c:pt idx="6">
                  <c:v>200.77489351669595</c:v>
                </c:pt>
                <c:pt idx="7">
                  <c:v>200.36928164672423</c:v>
                </c:pt>
                <c:pt idx="8">
                  <c:v>197.06866034021536</c:v>
                </c:pt>
                <c:pt idx="9">
                  <c:v>197.77473230788146</c:v>
                </c:pt>
                <c:pt idx="10">
                  <c:v>203.88232711313631</c:v>
                </c:pt>
                <c:pt idx="11">
                  <c:v>215.32901696182128</c:v>
                </c:pt>
                <c:pt idx="12">
                  <c:v>222.90934053694534</c:v>
                </c:pt>
                <c:pt idx="13">
                  <c:v>224.25008115358833</c:v>
                </c:pt>
                <c:pt idx="14">
                  <c:v>234.54412317159037</c:v>
                </c:pt>
                <c:pt idx="15">
                  <c:v>247.36365303207677</c:v>
                </c:pt>
                <c:pt idx="16">
                  <c:v>260.52139539762163</c:v>
                </c:pt>
                <c:pt idx="17">
                  <c:v>263.80809607665998</c:v>
                </c:pt>
                <c:pt idx="18">
                  <c:v>237.50442555908597</c:v>
                </c:pt>
                <c:pt idx="19">
                  <c:v>222.15775415110033</c:v>
                </c:pt>
                <c:pt idx="20">
                  <c:v>218.30928283163726</c:v>
                </c:pt>
                <c:pt idx="21">
                  <c:v>220.11022817170206</c:v>
                </c:pt>
                <c:pt idx="22">
                  <c:v>238.09998485442463</c:v>
                </c:pt>
                <c:pt idx="23">
                  <c:v>255.39729894071647</c:v>
                </c:pt>
                <c:pt idx="24">
                  <c:v>253.78829599093208</c:v>
                </c:pt>
                <c:pt idx="25">
                  <c:v>254.96248699657053</c:v>
                </c:pt>
                <c:pt idx="26">
                  <c:v>254.03933562795231</c:v>
                </c:pt>
                <c:pt idx="27">
                  <c:v>261.22753246904472</c:v>
                </c:pt>
                <c:pt idx="28">
                  <c:v>279.95936109668992</c:v>
                </c:pt>
                <c:pt idx="29">
                  <c:v>285.33782663703448</c:v>
                </c:pt>
                <c:pt idx="30">
                  <c:v>303.90295425245483</c:v>
                </c:pt>
                <c:pt idx="31">
                  <c:v>297.34666846819863</c:v>
                </c:pt>
                <c:pt idx="32">
                  <c:v>310.07694097603547</c:v>
                </c:pt>
                <c:pt idx="33">
                  <c:v>322.97922549583268</c:v>
                </c:pt>
                <c:pt idx="34">
                  <c:v>334.90864117360968</c:v>
                </c:pt>
                <c:pt idx="35">
                  <c:v>326.09824918588868</c:v>
                </c:pt>
                <c:pt idx="36">
                  <c:v>318.51186897111171</c:v>
                </c:pt>
                <c:pt idx="37">
                  <c:v>306.05438911688896</c:v>
                </c:pt>
                <c:pt idx="38">
                  <c:v>282.79644357486461</c:v>
                </c:pt>
                <c:pt idx="39">
                  <c:v>285.78063578869489</c:v>
                </c:pt>
                <c:pt idx="40">
                  <c:v>299.81052052177381</c:v>
                </c:pt>
                <c:pt idx="41">
                  <c:v>321.12558923490798</c:v>
                </c:pt>
                <c:pt idx="42">
                  <c:v>333.72471613868964</c:v>
                </c:pt>
                <c:pt idx="43">
                  <c:v>355.4718326575308</c:v>
                </c:pt>
                <c:pt idx="44">
                  <c:v>380.49773590641109</c:v>
                </c:pt>
                <c:pt idx="45">
                  <c:v>394.88018070351785</c:v>
                </c:pt>
                <c:pt idx="46">
                  <c:v>423.36035975625958</c:v>
                </c:pt>
                <c:pt idx="47">
                  <c:v>443.13654618903041</c:v>
                </c:pt>
                <c:pt idx="48">
                  <c:v>456.96362490605856</c:v>
                </c:pt>
                <c:pt idx="49">
                  <c:v>476.25254533626662</c:v>
                </c:pt>
                <c:pt idx="50">
                  <c:v>489.75063188571318</c:v>
                </c:pt>
                <c:pt idx="51">
                  <c:v>489.67170477939999</c:v>
                </c:pt>
                <c:pt idx="52">
                  <c:v>498.17799779786202</c:v>
                </c:pt>
                <c:pt idx="53">
                  <c:v>504.96439624646746</c:v>
                </c:pt>
                <c:pt idx="54">
                  <c:v>503.95273787081476</c:v>
                </c:pt>
                <c:pt idx="55">
                  <c:v>506.81454096786166</c:v>
                </c:pt>
                <c:pt idx="56">
                  <c:v>467.8829544993178</c:v>
                </c:pt>
                <c:pt idx="57">
                  <c:v>493.5340754640809</c:v>
                </c:pt>
                <c:pt idx="58">
                  <c:v>513.9505189176823</c:v>
                </c:pt>
                <c:pt idx="59">
                  <c:v>516.07561226658277</c:v>
                </c:pt>
                <c:pt idx="60">
                  <c:v>543.51333818542435</c:v>
                </c:pt>
              </c:numCache>
            </c:numRef>
          </c:xVal>
          <c:yVal>
            <c:numRef>
              <c:f>aux!$B$16:$BJ$16</c:f>
              <c:numCache>
                <c:formatCode>0.0_)</c:formatCode>
                <c:ptCount val="61"/>
                <c:pt idx="0">
                  <c:v>7.333333333333333</c:v>
                </c:pt>
                <c:pt idx="1">
                  <c:v>5.8760026047576117</c:v>
                </c:pt>
                <c:pt idx="2">
                  <c:v>5.7427750338944543</c:v>
                </c:pt>
                <c:pt idx="3">
                  <c:v>6.0465436515892685</c:v>
                </c:pt>
                <c:pt idx="4">
                  <c:v>6.0042887780429632</c:v>
                </c:pt>
                <c:pt idx="5">
                  <c:v>5.7034459197463931</c:v>
                </c:pt>
                <c:pt idx="6">
                  <c:v>5.4787726728816653</c:v>
                </c:pt>
                <c:pt idx="7">
                  <c:v>5.4898634708859007</c:v>
                </c:pt>
                <c:pt idx="8">
                  <c:v>5.5818109185954894</c:v>
                </c:pt>
                <c:pt idx="9">
                  <c:v>5.5618833971550989</c:v>
                </c:pt>
                <c:pt idx="10">
                  <c:v>5.3952690043095259</c:v>
                </c:pt>
                <c:pt idx="11">
                  <c:v>5.1084615325905407</c:v>
                </c:pt>
                <c:pt idx="12">
                  <c:v>4.9347416189483742</c:v>
                </c:pt>
                <c:pt idx="13">
                  <c:v>4.9052379126971761</c:v>
                </c:pt>
                <c:pt idx="14">
                  <c:v>4.6899491026481606</c:v>
                </c:pt>
                <c:pt idx="15">
                  <c:v>4.4468942244209098</c:v>
                </c:pt>
                <c:pt idx="16">
                  <c:v>4.2223019661057837</c:v>
                </c:pt>
                <c:pt idx="17">
                  <c:v>4.1696976565887915</c:v>
                </c:pt>
                <c:pt idx="18">
                  <c:v>4.6314926444448243</c:v>
                </c:pt>
                <c:pt idx="19">
                  <c:v>4.9514364430054343</c:v>
                </c:pt>
                <c:pt idx="20">
                  <c:v>5.0387229793079076</c:v>
                </c:pt>
                <c:pt idx="21">
                  <c:v>4.9974960688420147</c:v>
                </c:pt>
                <c:pt idx="22">
                  <c:v>4.6199078957209707</c:v>
                </c:pt>
                <c:pt idx="23">
                  <c:v>4.3070150097998301</c:v>
                </c:pt>
                <c:pt idx="24">
                  <c:v>4.3343212329984802</c:v>
                </c:pt>
                <c:pt idx="25">
                  <c:v>4.3143601749334834</c:v>
                </c:pt>
                <c:pt idx="26">
                  <c:v>4.3300380914669869</c:v>
                </c:pt>
                <c:pt idx="27">
                  <c:v>4.2108884526953503</c:v>
                </c:pt>
                <c:pt idx="28">
                  <c:v>3.929141700034426</c:v>
                </c:pt>
                <c:pt idx="29">
                  <c:v>3.8550794788216458</c:v>
                </c:pt>
                <c:pt idx="30">
                  <c:v>3.6195765279932766</c:v>
                </c:pt>
                <c:pt idx="31">
                  <c:v>3.6993856553588578</c:v>
                </c:pt>
                <c:pt idx="32">
                  <c:v>3.5475066173495771</c:v>
                </c:pt>
                <c:pt idx="33">
                  <c:v>3.4057918069228665</c:v>
                </c:pt>
                <c:pt idx="34">
                  <c:v>3.2844778090684823</c:v>
                </c:pt>
                <c:pt idx="35">
                  <c:v>3.3732165160229282</c:v>
                </c:pt>
                <c:pt idx="36">
                  <c:v>3.4535604702999856</c:v>
                </c:pt>
                <c:pt idx="37">
                  <c:v>3.5941324127845968</c:v>
                </c:pt>
                <c:pt idx="38">
                  <c:v>3.8897235979871767</c:v>
                </c:pt>
                <c:pt idx="39">
                  <c:v>3.8491061403241322</c:v>
                </c:pt>
                <c:pt idx="40">
                  <c:v>3.6689839905738473</c:v>
                </c:pt>
                <c:pt idx="41">
                  <c:v>3.4254510910226288</c:v>
                </c:pt>
                <c:pt idx="42">
                  <c:v>3.2961298543523547</c:v>
                </c:pt>
                <c:pt idx="43">
                  <c:v>3.0944786589033728</c:v>
                </c:pt>
                <c:pt idx="44">
                  <c:v>2.8909501849718255</c:v>
                </c:pt>
                <c:pt idx="45">
                  <c:v>2.7856551271837495</c:v>
                </c:pt>
                <c:pt idx="46">
                  <c:v>2.5982593189246646</c:v>
                </c:pt>
                <c:pt idx="47">
                  <c:v>2.4823048549256166</c:v>
                </c:pt>
                <c:pt idx="48">
                  <c:v>2.4071937897160529</c:v>
                </c:pt>
                <c:pt idx="49">
                  <c:v>2.3096989418152618</c:v>
                </c:pt>
                <c:pt idx="50">
                  <c:v>2.2460410020597847</c:v>
                </c:pt>
                <c:pt idx="51">
                  <c:v>2.2464030273008251</c:v>
                </c:pt>
                <c:pt idx="52">
                  <c:v>2.2080461298219154</c:v>
                </c:pt>
                <c:pt idx="53">
                  <c:v>2.1783714023732919</c:v>
                </c:pt>
                <c:pt idx="54">
                  <c:v>2.182744367353707</c:v>
                </c:pt>
                <c:pt idx="55">
                  <c:v>2.170419179172197</c:v>
                </c:pt>
                <c:pt idx="56">
                  <c:v>2.3510153328349213</c:v>
                </c:pt>
                <c:pt idx="57">
                  <c:v>2.2288228000582246</c:v>
                </c:pt>
                <c:pt idx="58">
                  <c:v>2.1402838590696769</c:v>
                </c:pt>
                <c:pt idx="59">
                  <c:v>2.1314706098372782</c:v>
                </c:pt>
                <c:pt idx="60">
                  <c:v>2.0238693748942098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7-A4AF-4BDE-BDA9-5FABDBFC84E5}"/>
            </c:ext>
          </c:extLst>
        </c:ser>
        <c:ser>
          <c:idx val="6"/>
          <c:order val="3"/>
          <c:tx>
            <c:strRef>
              <c:f>aux!$A$17</c:f>
              <c:strCache>
                <c:ptCount val="1"/>
                <c:pt idx="0">
                  <c:v>1200 </c:v>
                </c:pt>
              </c:strCache>
              <c:extLst xmlns:c15="http://schemas.microsoft.com/office/drawing/2012/chart"/>
            </c:strRef>
          </c:tx>
          <c:spPr>
            <a:ln w="22225"/>
          </c:spPr>
          <c:marker>
            <c:symbol val="none"/>
          </c:marker>
          <c:dLbls>
            <c:dLbl>
              <c:idx val="27"/>
              <c:layout>
                <c:manualLayout>
                  <c:x val="-3.9252241772335536E-2"/>
                  <c:y val="-5.8562096325426076E-2"/>
                </c:manualLayout>
              </c:layout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1F3E-4ED3-8D99-335640E20A65}"/>
                </c:ext>
              </c:extLst>
            </c:dLbl>
            <c:dLbl>
              <c:idx val="47"/>
              <c:layout>
                <c:manualLayout>
                  <c:x val="-0.2689007596517396"/>
                  <c:y val="-0.37892153465642286"/>
                </c:manualLayout>
              </c:layout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A4AF-4BDE-BDA9-5FABDBFC84E5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aux!$B$8:$BK$8</c:f>
              <c:numCache>
                <c:formatCode>0.0</c:formatCode>
                <c:ptCount val="62"/>
                <c:pt idx="0">
                  <c:v>150</c:v>
                </c:pt>
                <c:pt idx="1">
                  <c:v>187.20209536826366</c:v>
                </c:pt>
                <c:pt idx="2">
                  <c:v>191.54502718767247</c:v>
                </c:pt>
                <c:pt idx="3">
                  <c:v>181.92211342274473</c:v>
                </c:pt>
                <c:pt idx="4">
                  <c:v>183.20238094186632</c:v>
                </c:pt>
                <c:pt idx="5">
                  <c:v>192.86585960105188</c:v>
                </c:pt>
                <c:pt idx="6">
                  <c:v>200.77489351669595</c:v>
                </c:pt>
                <c:pt idx="7">
                  <c:v>200.36928164672423</c:v>
                </c:pt>
                <c:pt idx="8">
                  <c:v>197.06866034021536</c:v>
                </c:pt>
                <c:pt idx="9">
                  <c:v>197.77473230788146</c:v>
                </c:pt>
                <c:pt idx="10">
                  <c:v>203.88232711313631</c:v>
                </c:pt>
                <c:pt idx="11">
                  <c:v>215.32901696182128</c:v>
                </c:pt>
                <c:pt idx="12">
                  <c:v>222.90934053694534</c:v>
                </c:pt>
                <c:pt idx="13">
                  <c:v>224.25008115358833</c:v>
                </c:pt>
                <c:pt idx="14">
                  <c:v>234.54412317159037</c:v>
                </c:pt>
                <c:pt idx="15">
                  <c:v>247.36365303207677</c:v>
                </c:pt>
                <c:pt idx="16">
                  <c:v>260.52139539762163</c:v>
                </c:pt>
                <c:pt idx="17">
                  <c:v>263.80809607665998</c:v>
                </c:pt>
                <c:pt idx="18">
                  <c:v>237.50442555908597</c:v>
                </c:pt>
                <c:pt idx="19">
                  <c:v>222.15775415110033</c:v>
                </c:pt>
                <c:pt idx="20">
                  <c:v>218.30928283163726</c:v>
                </c:pt>
                <c:pt idx="21">
                  <c:v>220.11022817170206</c:v>
                </c:pt>
                <c:pt idx="22">
                  <c:v>238.09998485442463</c:v>
                </c:pt>
                <c:pt idx="23">
                  <c:v>255.39729894071647</c:v>
                </c:pt>
                <c:pt idx="24">
                  <c:v>253.78829599093208</c:v>
                </c:pt>
                <c:pt idx="25">
                  <c:v>254.96248699657053</c:v>
                </c:pt>
                <c:pt idx="26">
                  <c:v>254.03933562795231</c:v>
                </c:pt>
                <c:pt idx="27">
                  <c:v>261.22753246904472</c:v>
                </c:pt>
                <c:pt idx="28">
                  <c:v>279.95936109668992</c:v>
                </c:pt>
                <c:pt idx="29">
                  <c:v>285.33782663703448</c:v>
                </c:pt>
                <c:pt idx="30">
                  <c:v>303.90295425245483</c:v>
                </c:pt>
                <c:pt idx="31">
                  <c:v>297.34666846819863</c:v>
                </c:pt>
                <c:pt idx="32">
                  <c:v>310.07694097603547</c:v>
                </c:pt>
                <c:pt idx="33">
                  <c:v>322.97922549583268</c:v>
                </c:pt>
                <c:pt idx="34">
                  <c:v>334.90864117360968</c:v>
                </c:pt>
                <c:pt idx="35">
                  <c:v>326.09824918588868</c:v>
                </c:pt>
                <c:pt idx="36">
                  <c:v>318.51186897111171</c:v>
                </c:pt>
                <c:pt idx="37">
                  <c:v>306.05438911688896</c:v>
                </c:pt>
                <c:pt idx="38">
                  <c:v>282.79644357486461</c:v>
                </c:pt>
                <c:pt idx="39">
                  <c:v>285.78063578869489</c:v>
                </c:pt>
                <c:pt idx="40">
                  <c:v>299.81052052177381</c:v>
                </c:pt>
                <c:pt idx="41">
                  <c:v>321.12558923490798</c:v>
                </c:pt>
                <c:pt idx="42">
                  <c:v>333.72471613868964</c:v>
                </c:pt>
                <c:pt idx="43">
                  <c:v>355.4718326575308</c:v>
                </c:pt>
                <c:pt idx="44">
                  <c:v>380.49773590641109</c:v>
                </c:pt>
                <c:pt idx="45">
                  <c:v>394.88018070351785</c:v>
                </c:pt>
                <c:pt idx="46">
                  <c:v>423.36035975625958</c:v>
                </c:pt>
                <c:pt idx="47">
                  <c:v>443.13654618903041</c:v>
                </c:pt>
                <c:pt idx="48">
                  <c:v>456.96362490605856</c:v>
                </c:pt>
                <c:pt idx="49">
                  <c:v>476.25254533626662</c:v>
                </c:pt>
                <c:pt idx="50">
                  <c:v>489.75063188571318</c:v>
                </c:pt>
                <c:pt idx="51">
                  <c:v>489.67170477939999</c:v>
                </c:pt>
                <c:pt idx="52">
                  <c:v>498.17799779786202</c:v>
                </c:pt>
                <c:pt idx="53">
                  <c:v>504.96439624646746</c:v>
                </c:pt>
                <c:pt idx="54">
                  <c:v>503.95273787081476</c:v>
                </c:pt>
                <c:pt idx="55">
                  <c:v>506.81454096786166</c:v>
                </c:pt>
                <c:pt idx="56">
                  <c:v>467.8829544993178</c:v>
                </c:pt>
                <c:pt idx="57">
                  <c:v>493.5340754640809</c:v>
                </c:pt>
                <c:pt idx="58">
                  <c:v>513.9505189176823</c:v>
                </c:pt>
                <c:pt idx="59">
                  <c:v>516.07561226658277</c:v>
                </c:pt>
                <c:pt idx="60">
                  <c:v>543.51333818542435</c:v>
                </c:pt>
                <c:pt idx="61">
                  <c:v>550</c:v>
                </c:pt>
              </c:numCache>
            </c:numRef>
          </c:xVal>
          <c:yVal>
            <c:numRef>
              <c:f>aux!$B$17:$BK$17</c:f>
              <c:numCache>
                <c:formatCode>0.0_)</c:formatCode>
                <c:ptCount val="62"/>
                <c:pt idx="0">
                  <c:v>8</c:v>
                </c:pt>
                <c:pt idx="1">
                  <c:v>6.4101846597355756</c:v>
                </c:pt>
                <c:pt idx="2">
                  <c:v>6.2648454915212231</c:v>
                </c:pt>
                <c:pt idx="3">
                  <c:v>6.5962294380973843</c:v>
                </c:pt>
                <c:pt idx="4">
                  <c:v>6.5501332124105049</c:v>
                </c:pt>
                <c:pt idx="5">
                  <c:v>6.2219410033597011</c:v>
                </c:pt>
                <c:pt idx="6">
                  <c:v>5.9768429158709075</c:v>
                </c:pt>
                <c:pt idx="7">
                  <c:v>5.988941968239164</c:v>
                </c:pt>
                <c:pt idx="8">
                  <c:v>6.0892482748314434</c:v>
                </c:pt>
                <c:pt idx="9">
                  <c:v>6.0675091605328353</c:v>
                </c:pt>
                <c:pt idx="10">
                  <c:v>5.8857480047013011</c:v>
                </c:pt>
                <c:pt idx="11">
                  <c:v>5.5728671264624072</c:v>
                </c:pt>
                <c:pt idx="12">
                  <c:v>5.383354493398226</c:v>
                </c:pt>
                <c:pt idx="13">
                  <c:v>5.351168632033283</c:v>
                </c:pt>
                <c:pt idx="14">
                  <c:v>5.1163081119798122</c:v>
                </c:pt>
                <c:pt idx="15">
                  <c:v>4.8511573357319016</c:v>
                </c:pt>
                <c:pt idx="16">
                  <c:v>4.6061475993881276</c:v>
                </c:pt>
                <c:pt idx="17">
                  <c:v>4.548761079915046</c:v>
                </c:pt>
                <c:pt idx="18">
                  <c:v>5.0525374303034445</c:v>
                </c:pt>
                <c:pt idx="19">
                  <c:v>5.4015670287332007</c:v>
                </c:pt>
                <c:pt idx="20">
                  <c:v>5.4967887046995356</c:v>
                </c:pt>
                <c:pt idx="21">
                  <c:v>5.451813893282198</c:v>
                </c:pt>
                <c:pt idx="22">
                  <c:v>5.0398995226046956</c:v>
                </c:pt>
                <c:pt idx="23">
                  <c:v>4.6985618288725419</c:v>
                </c:pt>
                <c:pt idx="24">
                  <c:v>4.7283504359983421</c:v>
                </c:pt>
                <c:pt idx="25">
                  <c:v>4.7065747362910724</c:v>
                </c:pt>
                <c:pt idx="26">
                  <c:v>4.7236779179639861</c:v>
                </c:pt>
                <c:pt idx="27">
                  <c:v>4.5936964938494729</c:v>
                </c:pt>
                <c:pt idx="28">
                  <c:v>4.2863364000375554</c:v>
                </c:pt>
                <c:pt idx="29">
                  <c:v>4.2055412496236135</c:v>
                </c:pt>
                <c:pt idx="30">
                  <c:v>3.9486289396290291</c:v>
                </c:pt>
                <c:pt idx="31">
                  <c:v>4.0356934422096629</c:v>
                </c:pt>
                <c:pt idx="32">
                  <c:v>3.8700072189268111</c:v>
                </c:pt>
                <c:pt idx="33">
                  <c:v>3.7154092439158544</c:v>
                </c:pt>
                <c:pt idx="34">
                  <c:v>3.5830667008019805</c:v>
                </c:pt>
                <c:pt idx="35">
                  <c:v>3.6798725629341034</c:v>
                </c:pt>
                <c:pt idx="36">
                  <c:v>3.7675205130545297</c:v>
                </c:pt>
                <c:pt idx="37">
                  <c:v>3.9208717230377421</c:v>
                </c:pt>
                <c:pt idx="38">
                  <c:v>4.243334834167829</c:v>
                </c:pt>
                <c:pt idx="39">
                  <c:v>4.1990248803535986</c:v>
                </c:pt>
                <c:pt idx="40">
                  <c:v>4.0025279897169241</c:v>
                </c:pt>
                <c:pt idx="41">
                  <c:v>3.7368557356610492</c:v>
                </c:pt>
                <c:pt idx="42">
                  <c:v>3.5957780229298413</c:v>
                </c:pt>
                <c:pt idx="43">
                  <c:v>3.375794900621861</c:v>
                </c:pt>
                <c:pt idx="44">
                  <c:v>3.1537638381510824</c:v>
                </c:pt>
                <c:pt idx="45">
                  <c:v>3.038896502382272</c:v>
                </c:pt>
                <c:pt idx="46">
                  <c:v>2.8344647115541797</c:v>
                </c:pt>
                <c:pt idx="47">
                  <c:v>2.7079689326461271</c:v>
                </c:pt>
                <c:pt idx="48">
                  <c:v>2.6260295887811487</c:v>
                </c:pt>
                <c:pt idx="49">
                  <c:v>2.5196715728893766</c:v>
                </c:pt>
                <c:pt idx="50">
                  <c:v>2.4502265477015834</c:v>
                </c:pt>
                <c:pt idx="51">
                  <c:v>2.4506214843281726</c:v>
                </c:pt>
                <c:pt idx="52">
                  <c:v>2.4087775961693625</c:v>
                </c:pt>
                <c:pt idx="53">
                  <c:v>2.3764051662254095</c:v>
                </c:pt>
                <c:pt idx="54">
                  <c:v>2.3811756734767711</c:v>
                </c:pt>
                <c:pt idx="55">
                  <c:v>2.3677300136423964</c:v>
                </c:pt>
                <c:pt idx="56">
                  <c:v>2.5647439994562777</c:v>
                </c:pt>
                <c:pt idx="57">
                  <c:v>2.4314430546089727</c:v>
                </c:pt>
                <c:pt idx="58">
                  <c:v>2.3348551189851019</c:v>
                </c:pt>
                <c:pt idx="59">
                  <c:v>2.3252406652770308</c:v>
                </c:pt>
                <c:pt idx="60">
                  <c:v>2.2078574998845926</c:v>
                </c:pt>
                <c:pt idx="61">
                  <c:v>2.1818181818181817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9-A4AF-4BDE-BDA9-5FABDBFC84E5}"/>
            </c:ext>
          </c:extLst>
        </c:ser>
        <c:ser>
          <c:idx val="7"/>
          <c:order val="4"/>
          <c:tx>
            <c:strRef>
              <c:f>aux!$A$18</c:f>
              <c:strCache>
                <c:ptCount val="1"/>
                <c:pt idx="0">
                  <c:v>1300 </c:v>
                </c:pt>
              </c:strCache>
              <c:extLst xmlns:c15="http://schemas.microsoft.com/office/drawing/2012/chart"/>
            </c:strRef>
          </c:tx>
          <c:spPr>
            <a:ln w="22225"/>
          </c:spPr>
          <c:marker>
            <c:symbol val="none"/>
          </c:marker>
          <c:dLbls>
            <c:dLbl>
              <c:idx val="45"/>
              <c:layout>
                <c:manualLayout>
                  <c:x val="-0.34313992339426003"/>
                  <c:y val="-0.5476089586832553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/>
                  </a:pPr>
                  <a:endParaRPr lang="es-UY"/>
                </a:p>
              </c:txPr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B50C-4748-884C-6CF0F6E8C176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aux!$B$8:$BK$8</c:f>
              <c:numCache>
                <c:formatCode>0.0</c:formatCode>
                <c:ptCount val="62"/>
                <c:pt idx="0">
                  <c:v>150</c:v>
                </c:pt>
                <c:pt idx="1">
                  <c:v>187.20209536826366</c:v>
                </c:pt>
                <c:pt idx="2">
                  <c:v>191.54502718767247</c:v>
                </c:pt>
                <c:pt idx="3">
                  <c:v>181.92211342274473</c:v>
                </c:pt>
                <c:pt idx="4">
                  <c:v>183.20238094186632</c:v>
                </c:pt>
                <c:pt idx="5">
                  <c:v>192.86585960105188</c:v>
                </c:pt>
                <c:pt idx="6">
                  <c:v>200.77489351669595</c:v>
                </c:pt>
                <c:pt idx="7">
                  <c:v>200.36928164672423</c:v>
                </c:pt>
                <c:pt idx="8">
                  <c:v>197.06866034021536</c:v>
                </c:pt>
                <c:pt idx="9">
                  <c:v>197.77473230788146</c:v>
                </c:pt>
                <c:pt idx="10">
                  <c:v>203.88232711313631</c:v>
                </c:pt>
                <c:pt idx="11">
                  <c:v>215.32901696182128</c:v>
                </c:pt>
                <c:pt idx="12">
                  <c:v>222.90934053694534</c:v>
                </c:pt>
                <c:pt idx="13">
                  <c:v>224.25008115358833</c:v>
                </c:pt>
                <c:pt idx="14">
                  <c:v>234.54412317159037</c:v>
                </c:pt>
                <c:pt idx="15">
                  <c:v>247.36365303207677</c:v>
                </c:pt>
                <c:pt idx="16">
                  <c:v>260.52139539762163</c:v>
                </c:pt>
                <c:pt idx="17">
                  <c:v>263.80809607665998</c:v>
                </c:pt>
                <c:pt idx="18">
                  <c:v>237.50442555908597</c:v>
                </c:pt>
                <c:pt idx="19">
                  <c:v>222.15775415110033</c:v>
                </c:pt>
                <c:pt idx="20">
                  <c:v>218.30928283163726</c:v>
                </c:pt>
                <c:pt idx="21">
                  <c:v>220.11022817170206</c:v>
                </c:pt>
                <c:pt idx="22">
                  <c:v>238.09998485442463</c:v>
                </c:pt>
                <c:pt idx="23">
                  <c:v>255.39729894071647</c:v>
                </c:pt>
                <c:pt idx="24">
                  <c:v>253.78829599093208</c:v>
                </c:pt>
                <c:pt idx="25">
                  <c:v>254.96248699657053</c:v>
                </c:pt>
                <c:pt idx="26">
                  <c:v>254.03933562795231</c:v>
                </c:pt>
                <c:pt idx="27">
                  <c:v>261.22753246904472</c:v>
                </c:pt>
                <c:pt idx="28">
                  <c:v>279.95936109668992</c:v>
                </c:pt>
                <c:pt idx="29">
                  <c:v>285.33782663703448</c:v>
                </c:pt>
                <c:pt idx="30">
                  <c:v>303.90295425245483</c:v>
                </c:pt>
                <c:pt idx="31">
                  <c:v>297.34666846819863</c:v>
                </c:pt>
                <c:pt idx="32">
                  <c:v>310.07694097603547</c:v>
                </c:pt>
                <c:pt idx="33">
                  <c:v>322.97922549583268</c:v>
                </c:pt>
                <c:pt idx="34">
                  <c:v>334.90864117360968</c:v>
                </c:pt>
                <c:pt idx="35">
                  <c:v>326.09824918588868</c:v>
                </c:pt>
                <c:pt idx="36">
                  <c:v>318.51186897111171</c:v>
                </c:pt>
                <c:pt idx="37">
                  <c:v>306.05438911688896</c:v>
                </c:pt>
                <c:pt idx="38">
                  <c:v>282.79644357486461</c:v>
                </c:pt>
                <c:pt idx="39">
                  <c:v>285.78063578869489</c:v>
                </c:pt>
                <c:pt idx="40">
                  <c:v>299.81052052177381</c:v>
                </c:pt>
                <c:pt idx="41">
                  <c:v>321.12558923490798</c:v>
                </c:pt>
                <c:pt idx="42">
                  <c:v>333.72471613868964</c:v>
                </c:pt>
                <c:pt idx="43">
                  <c:v>355.4718326575308</c:v>
                </c:pt>
                <c:pt idx="44">
                  <c:v>380.49773590641109</c:v>
                </c:pt>
                <c:pt idx="45">
                  <c:v>394.88018070351785</c:v>
                </c:pt>
                <c:pt idx="46">
                  <c:v>423.36035975625958</c:v>
                </c:pt>
                <c:pt idx="47">
                  <c:v>443.13654618903041</c:v>
                </c:pt>
                <c:pt idx="48">
                  <c:v>456.96362490605856</c:v>
                </c:pt>
                <c:pt idx="49">
                  <c:v>476.25254533626662</c:v>
                </c:pt>
                <c:pt idx="50">
                  <c:v>489.75063188571318</c:v>
                </c:pt>
                <c:pt idx="51">
                  <c:v>489.67170477939999</c:v>
                </c:pt>
                <c:pt idx="52">
                  <c:v>498.17799779786202</c:v>
                </c:pt>
                <c:pt idx="53">
                  <c:v>504.96439624646746</c:v>
                </c:pt>
                <c:pt idx="54">
                  <c:v>503.95273787081476</c:v>
                </c:pt>
                <c:pt idx="55">
                  <c:v>506.81454096786166</c:v>
                </c:pt>
                <c:pt idx="56">
                  <c:v>467.8829544993178</c:v>
                </c:pt>
                <c:pt idx="57">
                  <c:v>493.5340754640809</c:v>
                </c:pt>
                <c:pt idx="58">
                  <c:v>513.9505189176823</c:v>
                </c:pt>
                <c:pt idx="59">
                  <c:v>516.07561226658277</c:v>
                </c:pt>
                <c:pt idx="60">
                  <c:v>543.51333818542435</c:v>
                </c:pt>
                <c:pt idx="61">
                  <c:v>550</c:v>
                </c:pt>
              </c:numCache>
            </c:numRef>
          </c:xVal>
          <c:yVal>
            <c:numRef>
              <c:f>aux!$B$18:$BK$18</c:f>
              <c:numCache>
                <c:formatCode>0.0_)</c:formatCode>
                <c:ptCount val="62"/>
                <c:pt idx="0">
                  <c:v>8.6666666666666661</c:v>
                </c:pt>
                <c:pt idx="1">
                  <c:v>6.9443667147135404</c:v>
                </c:pt>
                <c:pt idx="2">
                  <c:v>6.7869159491479918</c:v>
                </c:pt>
                <c:pt idx="3">
                  <c:v>7.1459152246054991</c:v>
                </c:pt>
                <c:pt idx="4">
                  <c:v>7.0959776467780475</c:v>
                </c:pt>
                <c:pt idx="5">
                  <c:v>6.74043608697301</c:v>
                </c:pt>
                <c:pt idx="6">
                  <c:v>6.4749131588601498</c:v>
                </c:pt>
                <c:pt idx="7">
                  <c:v>6.4880204655924274</c:v>
                </c:pt>
                <c:pt idx="8">
                  <c:v>6.5966856310673965</c:v>
                </c:pt>
                <c:pt idx="9">
                  <c:v>6.5731349239105707</c:v>
                </c:pt>
                <c:pt idx="10">
                  <c:v>6.3762270050930763</c:v>
                </c:pt>
                <c:pt idx="11">
                  <c:v>6.0372727203342746</c:v>
                </c:pt>
                <c:pt idx="12">
                  <c:v>5.8319673678480779</c:v>
                </c:pt>
                <c:pt idx="13">
                  <c:v>5.7970993513693898</c:v>
                </c:pt>
                <c:pt idx="14">
                  <c:v>5.5426671213114629</c:v>
                </c:pt>
                <c:pt idx="15">
                  <c:v>5.2554204470428934</c:v>
                </c:pt>
                <c:pt idx="16">
                  <c:v>4.9899932326704715</c:v>
                </c:pt>
                <c:pt idx="17">
                  <c:v>4.9278245032412995</c:v>
                </c:pt>
                <c:pt idx="18">
                  <c:v>5.4735822161620646</c:v>
                </c:pt>
                <c:pt idx="19">
                  <c:v>5.851697614460968</c:v>
                </c:pt>
                <c:pt idx="20">
                  <c:v>5.9548544300911637</c:v>
                </c:pt>
                <c:pt idx="21">
                  <c:v>5.9061317177223813</c:v>
                </c:pt>
                <c:pt idx="22">
                  <c:v>5.4598911494884206</c:v>
                </c:pt>
                <c:pt idx="23">
                  <c:v>5.0901086479452538</c:v>
                </c:pt>
                <c:pt idx="24">
                  <c:v>5.1223796389982041</c:v>
                </c:pt>
                <c:pt idx="25">
                  <c:v>5.0987892976486622</c:v>
                </c:pt>
                <c:pt idx="26">
                  <c:v>5.1173177444609843</c:v>
                </c:pt>
                <c:pt idx="27">
                  <c:v>4.9765045350035955</c:v>
                </c:pt>
                <c:pt idx="28">
                  <c:v>4.6435311000406854</c:v>
                </c:pt>
                <c:pt idx="29">
                  <c:v>4.5560030204255817</c:v>
                </c:pt>
                <c:pt idx="30">
                  <c:v>4.2776813512647811</c:v>
                </c:pt>
                <c:pt idx="31">
                  <c:v>4.3720012290604684</c:v>
                </c:pt>
                <c:pt idx="32">
                  <c:v>4.1925078205040451</c:v>
                </c:pt>
                <c:pt idx="33">
                  <c:v>4.0250266809088426</c:v>
                </c:pt>
                <c:pt idx="34">
                  <c:v>3.8816555925354792</c:v>
                </c:pt>
                <c:pt idx="35">
                  <c:v>3.9865286098452786</c:v>
                </c:pt>
                <c:pt idx="36">
                  <c:v>4.0814805558090743</c:v>
                </c:pt>
                <c:pt idx="37">
                  <c:v>4.2476110332908874</c:v>
                </c:pt>
                <c:pt idx="38">
                  <c:v>4.5969460703484817</c:v>
                </c:pt>
                <c:pt idx="39">
                  <c:v>4.5489436203830653</c:v>
                </c:pt>
                <c:pt idx="40">
                  <c:v>4.3360719888600014</c:v>
                </c:pt>
                <c:pt idx="41">
                  <c:v>4.0482603802994701</c:v>
                </c:pt>
                <c:pt idx="42">
                  <c:v>3.8954261915073283</c:v>
                </c:pt>
                <c:pt idx="43">
                  <c:v>3.6571111423403493</c:v>
                </c:pt>
                <c:pt idx="44">
                  <c:v>3.4165774913303393</c:v>
                </c:pt>
                <c:pt idx="45">
                  <c:v>3.292137877580795</c:v>
                </c:pt>
                <c:pt idx="46">
                  <c:v>3.0706701041836943</c:v>
                </c:pt>
                <c:pt idx="47">
                  <c:v>2.9336330103666381</c:v>
                </c:pt>
                <c:pt idx="48">
                  <c:v>2.8448653878462444</c:v>
                </c:pt>
                <c:pt idx="49">
                  <c:v>2.7296442039634914</c:v>
                </c:pt>
                <c:pt idx="50">
                  <c:v>2.6544120933433821</c:v>
                </c:pt>
                <c:pt idx="51">
                  <c:v>2.6548399413555206</c:v>
                </c:pt>
                <c:pt idx="52">
                  <c:v>2.6095090625168091</c:v>
                </c:pt>
                <c:pt idx="53">
                  <c:v>2.5744389300775268</c:v>
                </c:pt>
                <c:pt idx="54">
                  <c:v>2.5796069795998355</c:v>
                </c:pt>
                <c:pt idx="55">
                  <c:v>2.5650408481125964</c:v>
                </c:pt>
                <c:pt idx="56">
                  <c:v>2.7784726660776342</c:v>
                </c:pt>
                <c:pt idx="57">
                  <c:v>2.6340633091597203</c:v>
                </c:pt>
                <c:pt idx="58">
                  <c:v>2.5294263789005269</c:v>
                </c:pt>
                <c:pt idx="59">
                  <c:v>2.5190107207167838</c:v>
                </c:pt>
                <c:pt idx="60">
                  <c:v>2.3918456248749753</c:v>
                </c:pt>
                <c:pt idx="61">
                  <c:v>2.3636363636363638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B-A4AF-4BDE-BDA9-5FABDBFC84E5}"/>
            </c:ext>
          </c:extLst>
        </c:ser>
        <c:ser>
          <c:idx val="9"/>
          <c:order val="5"/>
          <c:tx>
            <c:strRef>
              <c:f>aux!$A$19</c:f>
              <c:strCache>
                <c:ptCount val="1"/>
                <c:pt idx="0">
                  <c:v>1400 </c:v>
                </c:pt>
              </c:strCache>
              <c:extLst xmlns:c15="http://schemas.microsoft.com/office/drawing/2012/chart"/>
            </c:strRef>
          </c:tx>
          <c:spPr>
            <a:ln w="22225"/>
          </c:spPr>
          <c:marker>
            <c:symbol val="none"/>
          </c:marker>
          <c:dLbls>
            <c:dLbl>
              <c:idx val="47"/>
              <c:layout>
                <c:manualLayout>
                  <c:x val="-0.40945571252834106"/>
                  <c:y val="-0.60385096835785856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/>
                  </a:pPr>
                  <a:endParaRPr lang="es-UY"/>
                </a:p>
              </c:txPr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B50C-4748-884C-6CF0F6E8C176}"/>
                </c:ext>
              </c:extLst>
            </c:dLbl>
            <c:dLbl>
              <c:idx val="50"/>
              <c:layout>
                <c:manualLayout>
                  <c:x val="-0.1254933307924985"/>
                  <c:y val="-0.17992067767346431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/>
                  </a:pPr>
                  <a:endParaRPr lang="es-UY"/>
                </a:p>
              </c:txPr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8EC-42D9-843B-77B6B8974F7E}"/>
                </c:ext>
              </c:extLst>
            </c:dLbl>
            <c:dLbl>
              <c:idx val="5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A4AF-4BDE-BDA9-5FABDBFC84E5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aux!$B$8:$BK$8</c:f>
              <c:numCache>
                <c:formatCode>0.0</c:formatCode>
                <c:ptCount val="62"/>
                <c:pt idx="0">
                  <c:v>150</c:v>
                </c:pt>
                <c:pt idx="1">
                  <c:v>187.20209536826366</c:v>
                </c:pt>
                <c:pt idx="2">
                  <c:v>191.54502718767247</c:v>
                </c:pt>
                <c:pt idx="3">
                  <c:v>181.92211342274473</c:v>
                </c:pt>
                <c:pt idx="4">
                  <c:v>183.20238094186632</c:v>
                </c:pt>
                <c:pt idx="5">
                  <c:v>192.86585960105188</c:v>
                </c:pt>
                <c:pt idx="6">
                  <c:v>200.77489351669595</c:v>
                </c:pt>
                <c:pt idx="7">
                  <c:v>200.36928164672423</c:v>
                </c:pt>
                <c:pt idx="8">
                  <c:v>197.06866034021536</c:v>
                </c:pt>
                <c:pt idx="9">
                  <c:v>197.77473230788146</c:v>
                </c:pt>
                <c:pt idx="10">
                  <c:v>203.88232711313631</c:v>
                </c:pt>
                <c:pt idx="11">
                  <c:v>215.32901696182128</c:v>
                </c:pt>
                <c:pt idx="12">
                  <c:v>222.90934053694534</c:v>
                </c:pt>
                <c:pt idx="13">
                  <c:v>224.25008115358833</c:v>
                </c:pt>
                <c:pt idx="14">
                  <c:v>234.54412317159037</c:v>
                </c:pt>
                <c:pt idx="15">
                  <c:v>247.36365303207677</c:v>
                </c:pt>
                <c:pt idx="16">
                  <c:v>260.52139539762163</c:v>
                </c:pt>
                <c:pt idx="17">
                  <c:v>263.80809607665998</c:v>
                </c:pt>
                <c:pt idx="18">
                  <c:v>237.50442555908597</c:v>
                </c:pt>
                <c:pt idx="19">
                  <c:v>222.15775415110033</c:v>
                </c:pt>
                <c:pt idx="20">
                  <c:v>218.30928283163726</c:v>
                </c:pt>
                <c:pt idx="21">
                  <c:v>220.11022817170206</c:v>
                </c:pt>
                <c:pt idx="22">
                  <c:v>238.09998485442463</c:v>
                </c:pt>
                <c:pt idx="23">
                  <c:v>255.39729894071647</c:v>
                </c:pt>
                <c:pt idx="24">
                  <c:v>253.78829599093208</c:v>
                </c:pt>
                <c:pt idx="25">
                  <c:v>254.96248699657053</c:v>
                </c:pt>
                <c:pt idx="26">
                  <c:v>254.03933562795231</c:v>
                </c:pt>
                <c:pt idx="27">
                  <c:v>261.22753246904472</c:v>
                </c:pt>
                <c:pt idx="28">
                  <c:v>279.95936109668992</c:v>
                </c:pt>
                <c:pt idx="29">
                  <c:v>285.33782663703448</c:v>
                </c:pt>
                <c:pt idx="30">
                  <c:v>303.90295425245483</c:v>
                </c:pt>
                <c:pt idx="31">
                  <c:v>297.34666846819863</c:v>
                </c:pt>
                <c:pt idx="32">
                  <c:v>310.07694097603547</c:v>
                </c:pt>
                <c:pt idx="33">
                  <c:v>322.97922549583268</c:v>
                </c:pt>
                <c:pt idx="34">
                  <c:v>334.90864117360968</c:v>
                </c:pt>
                <c:pt idx="35">
                  <c:v>326.09824918588868</c:v>
                </c:pt>
                <c:pt idx="36">
                  <c:v>318.51186897111171</c:v>
                </c:pt>
                <c:pt idx="37">
                  <c:v>306.05438911688896</c:v>
                </c:pt>
                <c:pt idx="38">
                  <c:v>282.79644357486461</c:v>
                </c:pt>
                <c:pt idx="39">
                  <c:v>285.78063578869489</c:v>
                </c:pt>
                <c:pt idx="40">
                  <c:v>299.81052052177381</c:v>
                </c:pt>
                <c:pt idx="41">
                  <c:v>321.12558923490798</c:v>
                </c:pt>
                <c:pt idx="42">
                  <c:v>333.72471613868964</c:v>
                </c:pt>
                <c:pt idx="43">
                  <c:v>355.4718326575308</c:v>
                </c:pt>
                <c:pt idx="44">
                  <c:v>380.49773590641109</c:v>
                </c:pt>
                <c:pt idx="45">
                  <c:v>394.88018070351785</c:v>
                </c:pt>
                <c:pt idx="46">
                  <c:v>423.36035975625958</c:v>
                </c:pt>
                <c:pt idx="47">
                  <c:v>443.13654618903041</c:v>
                </c:pt>
                <c:pt idx="48">
                  <c:v>456.96362490605856</c:v>
                </c:pt>
                <c:pt idx="49">
                  <c:v>476.25254533626662</c:v>
                </c:pt>
                <c:pt idx="50">
                  <c:v>489.75063188571318</c:v>
                </c:pt>
                <c:pt idx="51">
                  <c:v>489.67170477939999</c:v>
                </c:pt>
                <c:pt idx="52">
                  <c:v>498.17799779786202</c:v>
                </c:pt>
                <c:pt idx="53">
                  <c:v>504.96439624646746</c:v>
                </c:pt>
                <c:pt idx="54">
                  <c:v>503.95273787081476</c:v>
                </c:pt>
                <c:pt idx="55">
                  <c:v>506.81454096786166</c:v>
                </c:pt>
                <c:pt idx="56">
                  <c:v>467.8829544993178</c:v>
                </c:pt>
                <c:pt idx="57">
                  <c:v>493.5340754640809</c:v>
                </c:pt>
                <c:pt idx="58">
                  <c:v>513.9505189176823</c:v>
                </c:pt>
                <c:pt idx="59">
                  <c:v>516.07561226658277</c:v>
                </c:pt>
                <c:pt idx="60">
                  <c:v>543.51333818542435</c:v>
                </c:pt>
                <c:pt idx="61">
                  <c:v>550</c:v>
                </c:pt>
              </c:numCache>
            </c:numRef>
          </c:xVal>
          <c:yVal>
            <c:numRef>
              <c:f>aux!$B$19:$BK$19</c:f>
              <c:numCache>
                <c:formatCode>0.0_)</c:formatCode>
                <c:ptCount val="62"/>
                <c:pt idx="0">
                  <c:v>9.3333333333333339</c:v>
                </c:pt>
                <c:pt idx="1">
                  <c:v>7.4785487696915052</c:v>
                </c:pt>
                <c:pt idx="2">
                  <c:v>7.3089864067747605</c:v>
                </c:pt>
                <c:pt idx="3">
                  <c:v>7.6956010111136148</c:v>
                </c:pt>
                <c:pt idx="4">
                  <c:v>7.6418220811455893</c:v>
                </c:pt>
                <c:pt idx="5">
                  <c:v>7.258931170586318</c:v>
                </c:pt>
                <c:pt idx="6">
                  <c:v>6.9729834018493921</c:v>
                </c:pt>
                <c:pt idx="7">
                  <c:v>6.9870989629456908</c:v>
                </c:pt>
                <c:pt idx="8">
                  <c:v>7.1041229873033505</c:v>
                </c:pt>
                <c:pt idx="9">
                  <c:v>7.0787606872883071</c:v>
                </c:pt>
                <c:pt idx="10">
                  <c:v>6.8667060054848514</c:v>
                </c:pt>
                <c:pt idx="11">
                  <c:v>6.5016783142061421</c:v>
                </c:pt>
                <c:pt idx="12">
                  <c:v>6.2805802422979307</c:v>
                </c:pt>
                <c:pt idx="13">
                  <c:v>6.2430300707054975</c:v>
                </c:pt>
                <c:pt idx="14">
                  <c:v>5.9690261306431136</c:v>
                </c:pt>
                <c:pt idx="15">
                  <c:v>5.6596835583538851</c:v>
                </c:pt>
                <c:pt idx="16">
                  <c:v>5.3738388659528153</c:v>
                </c:pt>
                <c:pt idx="17">
                  <c:v>5.306887926567553</c:v>
                </c:pt>
                <c:pt idx="18">
                  <c:v>5.8946270020206857</c:v>
                </c:pt>
                <c:pt idx="19">
                  <c:v>6.3018282001887345</c:v>
                </c:pt>
                <c:pt idx="20">
                  <c:v>6.4129201554827917</c:v>
                </c:pt>
                <c:pt idx="21">
                  <c:v>6.3604495421625646</c:v>
                </c:pt>
                <c:pt idx="22">
                  <c:v>5.8798827763721446</c:v>
                </c:pt>
                <c:pt idx="23">
                  <c:v>5.4816554670179656</c:v>
                </c:pt>
                <c:pt idx="24">
                  <c:v>5.5164088419980661</c:v>
                </c:pt>
                <c:pt idx="25">
                  <c:v>5.4910038590062511</c:v>
                </c:pt>
                <c:pt idx="26">
                  <c:v>5.5109575709579834</c:v>
                </c:pt>
                <c:pt idx="27">
                  <c:v>5.3593125761577181</c:v>
                </c:pt>
                <c:pt idx="28">
                  <c:v>5.0007258000438153</c:v>
                </c:pt>
                <c:pt idx="29">
                  <c:v>4.906464791227549</c:v>
                </c:pt>
                <c:pt idx="30">
                  <c:v>4.606733762900534</c:v>
                </c:pt>
                <c:pt idx="31">
                  <c:v>4.7083090159112739</c:v>
                </c:pt>
                <c:pt idx="32">
                  <c:v>4.5150084220812801</c:v>
                </c:pt>
                <c:pt idx="33">
                  <c:v>4.3346441179018305</c:v>
                </c:pt>
                <c:pt idx="34">
                  <c:v>4.180244484268977</c:v>
                </c:pt>
                <c:pt idx="35">
                  <c:v>4.2931846567564538</c:v>
                </c:pt>
                <c:pt idx="36">
                  <c:v>4.395440598563618</c:v>
                </c:pt>
                <c:pt idx="37">
                  <c:v>4.5743503435440322</c:v>
                </c:pt>
                <c:pt idx="38">
                  <c:v>4.9505573065291344</c:v>
                </c:pt>
                <c:pt idx="39">
                  <c:v>4.8988623604125321</c:v>
                </c:pt>
                <c:pt idx="40">
                  <c:v>4.6696159880030788</c:v>
                </c:pt>
                <c:pt idx="41">
                  <c:v>4.3596650249378905</c:v>
                </c:pt>
                <c:pt idx="42">
                  <c:v>4.1950743600848153</c:v>
                </c:pt>
                <c:pt idx="43">
                  <c:v>3.938427384058838</c:v>
                </c:pt>
                <c:pt idx="44">
                  <c:v>3.6793911445095961</c:v>
                </c:pt>
                <c:pt idx="45">
                  <c:v>3.5453792527793175</c:v>
                </c:pt>
                <c:pt idx="46">
                  <c:v>3.3068754968132095</c:v>
                </c:pt>
                <c:pt idx="47">
                  <c:v>3.1592970880871487</c:v>
                </c:pt>
                <c:pt idx="48">
                  <c:v>3.0637011869113402</c:v>
                </c:pt>
                <c:pt idx="49">
                  <c:v>2.9396168350376057</c:v>
                </c:pt>
                <c:pt idx="51">
                  <c:v>2.8590583983828681</c:v>
                </c:pt>
                <c:pt idx="52">
                  <c:v>2.8102405288642562</c:v>
                </c:pt>
                <c:pt idx="54">
                  <c:v>2.7780382857228996</c:v>
                </c:pt>
                <c:pt idx="55">
                  <c:v>2.7623516825827958</c:v>
                </c:pt>
                <c:pt idx="56">
                  <c:v>2.9922013326989907</c:v>
                </c:pt>
                <c:pt idx="57">
                  <c:v>2.8366835637104679</c:v>
                </c:pt>
                <c:pt idx="58">
                  <c:v>2.7239976388159524</c:v>
                </c:pt>
                <c:pt idx="59">
                  <c:v>2.7127807761565363</c:v>
                </c:pt>
                <c:pt idx="60">
                  <c:v>2.5758337498653581</c:v>
                </c:pt>
                <c:pt idx="61">
                  <c:v>2.5454545454545454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D-A4AF-4BDE-BDA9-5FABDBFC84E5}"/>
            </c:ext>
          </c:extLst>
        </c:ser>
        <c:ser>
          <c:idx val="11"/>
          <c:order val="6"/>
          <c:tx>
            <c:strRef>
              <c:f>aux!$A$20</c:f>
              <c:strCache>
                <c:ptCount val="1"/>
                <c:pt idx="0">
                  <c:v>1500 </c:v>
                </c:pt>
              </c:strCache>
            </c:strRef>
          </c:tx>
          <c:marker>
            <c:symbol val="none"/>
          </c:marker>
          <c:dLbls>
            <c:dLbl>
              <c:idx val="48"/>
              <c:layout>
                <c:manualLayout>
                  <c:x val="-0.3971235584535221"/>
                  <c:y val="-0.55367860047788386"/>
                </c:manualLayout>
              </c:layout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1218795888399407E-2"/>
                      <c:h val="3.4274152756702071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6-B50C-4748-884C-6CF0F6E8C176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aux!$B$8:$BK$8</c:f>
              <c:numCache>
                <c:formatCode>0.0</c:formatCode>
                <c:ptCount val="62"/>
                <c:pt idx="0">
                  <c:v>150</c:v>
                </c:pt>
                <c:pt idx="1">
                  <c:v>187.20209536826366</c:v>
                </c:pt>
                <c:pt idx="2">
                  <c:v>191.54502718767247</c:v>
                </c:pt>
                <c:pt idx="3">
                  <c:v>181.92211342274473</c:v>
                </c:pt>
                <c:pt idx="4">
                  <c:v>183.20238094186632</c:v>
                </c:pt>
                <c:pt idx="5">
                  <c:v>192.86585960105188</c:v>
                </c:pt>
                <c:pt idx="6">
                  <c:v>200.77489351669595</c:v>
                </c:pt>
                <c:pt idx="7">
                  <c:v>200.36928164672423</c:v>
                </c:pt>
                <c:pt idx="8">
                  <c:v>197.06866034021536</c:v>
                </c:pt>
                <c:pt idx="9">
                  <c:v>197.77473230788146</c:v>
                </c:pt>
                <c:pt idx="10">
                  <c:v>203.88232711313631</c:v>
                </c:pt>
                <c:pt idx="11">
                  <c:v>215.32901696182128</c:v>
                </c:pt>
                <c:pt idx="12">
                  <c:v>222.90934053694534</c:v>
                </c:pt>
                <c:pt idx="13">
                  <c:v>224.25008115358833</c:v>
                </c:pt>
                <c:pt idx="14">
                  <c:v>234.54412317159037</c:v>
                </c:pt>
                <c:pt idx="15">
                  <c:v>247.36365303207677</c:v>
                </c:pt>
                <c:pt idx="16">
                  <c:v>260.52139539762163</c:v>
                </c:pt>
                <c:pt idx="17">
                  <c:v>263.80809607665998</c:v>
                </c:pt>
                <c:pt idx="18">
                  <c:v>237.50442555908597</c:v>
                </c:pt>
                <c:pt idx="19">
                  <c:v>222.15775415110033</c:v>
                </c:pt>
                <c:pt idx="20">
                  <c:v>218.30928283163726</c:v>
                </c:pt>
                <c:pt idx="21">
                  <c:v>220.11022817170206</c:v>
                </c:pt>
                <c:pt idx="22">
                  <c:v>238.09998485442463</c:v>
                </c:pt>
                <c:pt idx="23">
                  <c:v>255.39729894071647</c:v>
                </c:pt>
                <c:pt idx="24">
                  <c:v>253.78829599093208</c:v>
                </c:pt>
                <c:pt idx="25">
                  <c:v>254.96248699657053</c:v>
                </c:pt>
                <c:pt idx="26">
                  <c:v>254.03933562795231</c:v>
                </c:pt>
                <c:pt idx="27">
                  <c:v>261.22753246904472</c:v>
                </c:pt>
                <c:pt idx="28">
                  <c:v>279.95936109668992</c:v>
                </c:pt>
                <c:pt idx="29">
                  <c:v>285.33782663703448</c:v>
                </c:pt>
                <c:pt idx="30">
                  <c:v>303.90295425245483</c:v>
                </c:pt>
                <c:pt idx="31">
                  <c:v>297.34666846819863</c:v>
                </c:pt>
                <c:pt idx="32">
                  <c:v>310.07694097603547</c:v>
                </c:pt>
                <c:pt idx="33">
                  <c:v>322.97922549583268</c:v>
                </c:pt>
                <c:pt idx="34">
                  <c:v>334.90864117360968</c:v>
                </c:pt>
                <c:pt idx="35">
                  <c:v>326.09824918588868</c:v>
                </c:pt>
                <c:pt idx="36">
                  <c:v>318.51186897111171</c:v>
                </c:pt>
                <c:pt idx="37">
                  <c:v>306.05438911688896</c:v>
                </c:pt>
                <c:pt idx="38">
                  <c:v>282.79644357486461</c:v>
                </c:pt>
                <c:pt idx="39">
                  <c:v>285.78063578869489</c:v>
                </c:pt>
                <c:pt idx="40">
                  <c:v>299.81052052177381</c:v>
                </c:pt>
                <c:pt idx="41">
                  <c:v>321.12558923490798</c:v>
                </c:pt>
                <c:pt idx="42">
                  <c:v>333.72471613868964</c:v>
                </c:pt>
                <c:pt idx="43">
                  <c:v>355.4718326575308</c:v>
                </c:pt>
                <c:pt idx="44">
                  <c:v>380.49773590641109</c:v>
                </c:pt>
                <c:pt idx="45">
                  <c:v>394.88018070351785</c:v>
                </c:pt>
                <c:pt idx="46">
                  <c:v>423.36035975625958</c:v>
                </c:pt>
                <c:pt idx="47">
                  <c:v>443.13654618903041</c:v>
                </c:pt>
                <c:pt idx="48">
                  <c:v>456.96362490605856</c:v>
                </c:pt>
                <c:pt idx="49">
                  <c:v>476.25254533626662</c:v>
                </c:pt>
                <c:pt idx="50">
                  <c:v>489.75063188571318</c:v>
                </c:pt>
                <c:pt idx="51">
                  <c:v>489.67170477939999</c:v>
                </c:pt>
                <c:pt idx="52">
                  <c:v>498.17799779786202</c:v>
                </c:pt>
                <c:pt idx="53">
                  <c:v>504.96439624646746</c:v>
                </c:pt>
                <c:pt idx="54">
                  <c:v>503.95273787081476</c:v>
                </c:pt>
                <c:pt idx="55">
                  <c:v>506.81454096786166</c:v>
                </c:pt>
                <c:pt idx="56">
                  <c:v>467.8829544993178</c:v>
                </c:pt>
                <c:pt idx="57">
                  <c:v>493.5340754640809</c:v>
                </c:pt>
                <c:pt idx="58">
                  <c:v>513.9505189176823</c:v>
                </c:pt>
                <c:pt idx="59">
                  <c:v>516.07561226658277</c:v>
                </c:pt>
                <c:pt idx="60">
                  <c:v>543.51333818542435</c:v>
                </c:pt>
                <c:pt idx="61">
                  <c:v>550</c:v>
                </c:pt>
              </c:numCache>
            </c:numRef>
          </c:xVal>
          <c:yVal>
            <c:numRef>
              <c:f>aux!$B$20:$BK$20</c:f>
              <c:numCache>
                <c:formatCode>0.0_)</c:formatCode>
                <c:ptCount val="62"/>
                <c:pt idx="0">
                  <c:v>10</c:v>
                </c:pt>
                <c:pt idx="1">
                  <c:v>8.01273082466947</c:v>
                </c:pt>
                <c:pt idx="2">
                  <c:v>7.8310568644015293</c:v>
                </c:pt>
                <c:pt idx="3">
                  <c:v>8.2452867976217306</c:v>
                </c:pt>
                <c:pt idx="4">
                  <c:v>8.187666515513131</c:v>
                </c:pt>
                <c:pt idx="5">
                  <c:v>7.7774262541996269</c:v>
                </c:pt>
                <c:pt idx="6">
                  <c:v>7.4710536448386344</c:v>
                </c:pt>
                <c:pt idx="7">
                  <c:v>7.486177460298955</c:v>
                </c:pt>
                <c:pt idx="8">
                  <c:v>7.6115603435393036</c:v>
                </c:pt>
                <c:pt idx="9">
                  <c:v>7.5843864506660434</c:v>
                </c:pt>
                <c:pt idx="10">
                  <c:v>7.3571850058766257</c:v>
                </c:pt>
                <c:pt idx="11">
                  <c:v>6.9660839080780095</c:v>
                </c:pt>
                <c:pt idx="12">
                  <c:v>6.7291931167477825</c:v>
                </c:pt>
                <c:pt idx="13">
                  <c:v>6.6889607900416044</c:v>
                </c:pt>
                <c:pt idx="14">
                  <c:v>6.3953851399747652</c:v>
                </c:pt>
                <c:pt idx="15">
                  <c:v>6.0639466696648769</c:v>
                </c:pt>
                <c:pt idx="16">
                  <c:v>5.7576844992351592</c:v>
                </c:pt>
                <c:pt idx="17">
                  <c:v>5.6859513498938075</c:v>
                </c:pt>
                <c:pt idx="18">
                  <c:v>6.3156717878793058</c:v>
                </c:pt>
                <c:pt idx="19">
                  <c:v>6.7519587859165009</c:v>
                </c:pt>
                <c:pt idx="20">
                  <c:v>6.8709858808744197</c:v>
                </c:pt>
                <c:pt idx="21">
                  <c:v>6.814767366602748</c:v>
                </c:pt>
                <c:pt idx="22">
                  <c:v>6.2998744032558696</c:v>
                </c:pt>
                <c:pt idx="23">
                  <c:v>5.8732022860906774</c:v>
                </c:pt>
                <c:pt idx="24">
                  <c:v>5.9104380449979272</c:v>
                </c:pt>
                <c:pt idx="25">
                  <c:v>5.8832184203638409</c:v>
                </c:pt>
                <c:pt idx="26">
                  <c:v>5.9045973974549826</c:v>
                </c:pt>
                <c:pt idx="27">
                  <c:v>5.7421206173118406</c:v>
                </c:pt>
                <c:pt idx="28">
                  <c:v>5.3579205000469443</c:v>
                </c:pt>
                <c:pt idx="29">
                  <c:v>5.2569265620295171</c:v>
                </c:pt>
                <c:pt idx="30">
                  <c:v>4.9357861745362861</c:v>
                </c:pt>
                <c:pt idx="31">
                  <c:v>5.0446168027620786</c:v>
                </c:pt>
                <c:pt idx="32">
                  <c:v>4.8375090236585141</c:v>
                </c:pt>
                <c:pt idx="33">
                  <c:v>4.6442615548948183</c:v>
                </c:pt>
                <c:pt idx="34">
                  <c:v>4.4788333760024761</c:v>
                </c:pt>
                <c:pt idx="35">
                  <c:v>4.5998407036676294</c:v>
                </c:pt>
                <c:pt idx="36">
                  <c:v>4.7094006413181626</c:v>
                </c:pt>
                <c:pt idx="37">
                  <c:v>4.901089653797178</c:v>
                </c:pt>
                <c:pt idx="38">
                  <c:v>5.3041685427097862</c:v>
                </c:pt>
                <c:pt idx="39">
                  <c:v>5.2487811004419989</c:v>
                </c:pt>
                <c:pt idx="40">
                  <c:v>5.0031599871461552</c:v>
                </c:pt>
                <c:pt idx="41">
                  <c:v>4.6710696695763119</c:v>
                </c:pt>
                <c:pt idx="42">
                  <c:v>4.4947225286623018</c:v>
                </c:pt>
                <c:pt idx="43">
                  <c:v>4.2197436257773262</c:v>
                </c:pt>
                <c:pt idx="44">
                  <c:v>3.942204797688853</c:v>
                </c:pt>
                <c:pt idx="45">
                  <c:v>3.7986206279778401</c:v>
                </c:pt>
                <c:pt idx="46">
                  <c:v>3.5430808894427246</c:v>
                </c:pt>
                <c:pt idx="47">
                  <c:v>3.3849611658076593</c:v>
                </c:pt>
                <c:pt idx="48">
                  <c:v>3.282536985976436</c:v>
                </c:pt>
                <c:pt idx="49">
                  <c:v>3.1495894661117205</c:v>
                </c:pt>
                <c:pt idx="51">
                  <c:v>3.0632768554102161</c:v>
                </c:pt>
                <c:pt idx="52">
                  <c:v>3.0109719952117029</c:v>
                </c:pt>
                <c:pt idx="53">
                  <c:v>2.9705064577817617</c:v>
                </c:pt>
                <c:pt idx="54">
                  <c:v>2.976469591845964</c:v>
                </c:pt>
                <c:pt idx="56">
                  <c:v>3.2059299993203472</c:v>
                </c:pt>
                <c:pt idx="57">
                  <c:v>3.0393038182612155</c:v>
                </c:pt>
                <c:pt idx="58">
                  <c:v>2.9185688987313774</c:v>
                </c:pt>
                <c:pt idx="59">
                  <c:v>2.9065508315962889</c:v>
                </c:pt>
                <c:pt idx="60">
                  <c:v>2.7598218748557404</c:v>
                </c:pt>
                <c:pt idx="61">
                  <c:v>2.7272727272727271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DE7-4330-9CAC-B1BA078E653F}"/>
            </c:ext>
          </c:extLst>
        </c:ser>
        <c:ser>
          <c:idx val="12"/>
          <c:order val="7"/>
          <c:tx>
            <c:strRef>
              <c:f>aux!$A$21</c:f>
              <c:strCache>
                <c:ptCount val="1"/>
                <c:pt idx="0">
                  <c:v>1600 </c:v>
                </c:pt>
              </c:strCache>
            </c:strRef>
          </c:tx>
          <c:marker>
            <c:symbol val="none"/>
          </c:marker>
          <c:dLbls>
            <c:dLbl>
              <c:idx val="49"/>
              <c:layout>
                <c:manualLayout>
                  <c:x val="-0.38990110639233255"/>
                  <c:y val="-0.52583064388497913"/>
                </c:manualLayout>
              </c:layout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B50C-4748-884C-6CF0F6E8C176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aux!$B$8:$BK$8</c:f>
              <c:numCache>
                <c:formatCode>0.0</c:formatCode>
                <c:ptCount val="62"/>
                <c:pt idx="0">
                  <c:v>150</c:v>
                </c:pt>
                <c:pt idx="1">
                  <c:v>187.20209536826366</c:v>
                </c:pt>
                <c:pt idx="2">
                  <c:v>191.54502718767247</c:v>
                </c:pt>
                <c:pt idx="3">
                  <c:v>181.92211342274473</c:v>
                </c:pt>
                <c:pt idx="4">
                  <c:v>183.20238094186632</c:v>
                </c:pt>
                <c:pt idx="5">
                  <c:v>192.86585960105188</c:v>
                </c:pt>
                <c:pt idx="6">
                  <c:v>200.77489351669595</c:v>
                </c:pt>
                <c:pt idx="7">
                  <c:v>200.36928164672423</c:v>
                </c:pt>
                <c:pt idx="8">
                  <c:v>197.06866034021536</c:v>
                </c:pt>
                <c:pt idx="9">
                  <c:v>197.77473230788146</c:v>
                </c:pt>
                <c:pt idx="10">
                  <c:v>203.88232711313631</c:v>
                </c:pt>
                <c:pt idx="11">
                  <c:v>215.32901696182128</c:v>
                </c:pt>
                <c:pt idx="12">
                  <c:v>222.90934053694534</c:v>
                </c:pt>
                <c:pt idx="13">
                  <c:v>224.25008115358833</c:v>
                </c:pt>
                <c:pt idx="14">
                  <c:v>234.54412317159037</c:v>
                </c:pt>
                <c:pt idx="15">
                  <c:v>247.36365303207677</c:v>
                </c:pt>
                <c:pt idx="16">
                  <c:v>260.52139539762163</c:v>
                </c:pt>
                <c:pt idx="17">
                  <c:v>263.80809607665998</c:v>
                </c:pt>
                <c:pt idx="18">
                  <c:v>237.50442555908597</c:v>
                </c:pt>
                <c:pt idx="19">
                  <c:v>222.15775415110033</c:v>
                </c:pt>
                <c:pt idx="20">
                  <c:v>218.30928283163726</c:v>
                </c:pt>
                <c:pt idx="21">
                  <c:v>220.11022817170206</c:v>
                </c:pt>
                <c:pt idx="22">
                  <c:v>238.09998485442463</c:v>
                </c:pt>
                <c:pt idx="23">
                  <c:v>255.39729894071647</c:v>
                </c:pt>
                <c:pt idx="24">
                  <c:v>253.78829599093208</c:v>
                </c:pt>
                <c:pt idx="25">
                  <c:v>254.96248699657053</c:v>
                </c:pt>
                <c:pt idx="26">
                  <c:v>254.03933562795231</c:v>
                </c:pt>
                <c:pt idx="27">
                  <c:v>261.22753246904472</c:v>
                </c:pt>
                <c:pt idx="28">
                  <c:v>279.95936109668992</c:v>
                </c:pt>
                <c:pt idx="29">
                  <c:v>285.33782663703448</c:v>
                </c:pt>
                <c:pt idx="30">
                  <c:v>303.90295425245483</c:v>
                </c:pt>
                <c:pt idx="31">
                  <c:v>297.34666846819863</c:v>
                </c:pt>
                <c:pt idx="32">
                  <c:v>310.07694097603547</c:v>
                </c:pt>
                <c:pt idx="33">
                  <c:v>322.97922549583268</c:v>
                </c:pt>
                <c:pt idx="34">
                  <c:v>334.90864117360968</c:v>
                </c:pt>
                <c:pt idx="35">
                  <c:v>326.09824918588868</c:v>
                </c:pt>
                <c:pt idx="36">
                  <c:v>318.51186897111171</c:v>
                </c:pt>
                <c:pt idx="37">
                  <c:v>306.05438911688896</c:v>
                </c:pt>
                <c:pt idx="38">
                  <c:v>282.79644357486461</c:v>
                </c:pt>
                <c:pt idx="39">
                  <c:v>285.78063578869489</c:v>
                </c:pt>
                <c:pt idx="40">
                  <c:v>299.81052052177381</c:v>
                </c:pt>
                <c:pt idx="41">
                  <c:v>321.12558923490798</c:v>
                </c:pt>
                <c:pt idx="42">
                  <c:v>333.72471613868964</c:v>
                </c:pt>
                <c:pt idx="43">
                  <c:v>355.4718326575308</c:v>
                </c:pt>
                <c:pt idx="44">
                  <c:v>380.49773590641109</c:v>
                </c:pt>
                <c:pt idx="45">
                  <c:v>394.88018070351785</c:v>
                </c:pt>
                <c:pt idx="46">
                  <c:v>423.36035975625958</c:v>
                </c:pt>
                <c:pt idx="47">
                  <c:v>443.13654618903041</c:v>
                </c:pt>
                <c:pt idx="48">
                  <c:v>456.96362490605856</c:v>
                </c:pt>
                <c:pt idx="49">
                  <c:v>476.25254533626662</c:v>
                </c:pt>
                <c:pt idx="50">
                  <c:v>489.75063188571318</c:v>
                </c:pt>
                <c:pt idx="51">
                  <c:v>489.67170477939999</c:v>
                </c:pt>
                <c:pt idx="52">
                  <c:v>498.17799779786202</c:v>
                </c:pt>
                <c:pt idx="53">
                  <c:v>504.96439624646746</c:v>
                </c:pt>
                <c:pt idx="54">
                  <c:v>503.95273787081476</c:v>
                </c:pt>
                <c:pt idx="55">
                  <c:v>506.81454096786166</c:v>
                </c:pt>
                <c:pt idx="56">
                  <c:v>467.8829544993178</c:v>
                </c:pt>
                <c:pt idx="57">
                  <c:v>493.5340754640809</c:v>
                </c:pt>
                <c:pt idx="58">
                  <c:v>513.9505189176823</c:v>
                </c:pt>
                <c:pt idx="59">
                  <c:v>516.07561226658277</c:v>
                </c:pt>
                <c:pt idx="60">
                  <c:v>543.51333818542435</c:v>
                </c:pt>
                <c:pt idx="61">
                  <c:v>550</c:v>
                </c:pt>
              </c:numCache>
            </c:numRef>
          </c:xVal>
          <c:yVal>
            <c:numRef>
              <c:f>aux!$B$21:$BK$21</c:f>
              <c:numCache>
                <c:formatCode>0.0_)</c:formatCode>
                <c:ptCount val="62"/>
                <c:pt idx="7">
                  <c:v>7.9852559576522184</c:v>
                </c:pt>
                <c:pt idx="8">
                  <c:v>8.1189976997752566</c:v>
                </c:pt>
                <c:pt idx="9">
                  <c:v>8.0900122140437798</c:v>
                </c:pt>
                <c:pt idx="10">
                  <c:v>7.8476640062684009</c:v>
                </c:pt>
                <c:pt idx="11">
                  <c:v>7.4304895019498769</c:v>
                </c:pt>
                <c:pt idx="12">
                  <c:v>7.1778059911976344</c:v>
                </c:pt>
                <c:pt idx="13">
                  <c:v>7.1348915093777112</c:v>
                </c:pt>
                <c:pt idx="14">
                  <c:v>6.8217441493064159</c:v>
                </c:pt>
                <c:pt idx="15">
                  <c:v>6.4682097809758687</c:v>
                </c:pt>
                <c:pt idx="16">
                  <c:v>6.1415301325175031</c:v>
                </c:pt>
                <c:pt idx="17">
                  <c:v>6.065014773220061</c:v>
                </c:pt>
                <c:pt idx="18">
                  <c:v>6.736716573737926</c:v>
                </c:pt>
                <c:pt idx="19">
                  <c:v>7.2020893716442682</c:v>
                </c:pt>
                <c:pt idx="20">
                  <c:v>7.3290516062660478</c:v>
                </c:pt>
                <c:pt idx="21">
                  <c:v>7.2690851910429313</c:v>
                </c:pt>
                <c:pt idx="22">
                  <c:v>6.7198660301395945</c:v>
                </c:pt>
                <c:pt idx="23">
                  <c:v>6.2647491051633892</c:v>
                </c:pt>
                <c:pt idx="24">
                  <c:v>6.3044672479977892</c:v>
                </c:pt>
                <c:pt idx="25">
                  <c:v>6.2754329817214298</c:v>
                </c:pt>
                <c:pt idx="26">
                  <c:v>6.2982372239519808</c:v>
                </c:pt>
                <c:pt idx="27">
                  <c:v>6.1249286584659632</c:v>
                </c:pt>
                <c:pt idx="28">
                  <c:v>5.7151152000500742</c:v>
                </c:pt>
                <c:pt idx="29">
                  <c:v>5.6073883328314844</c:v>
                </c:pt>
                <c:pt idx="30">
                  <c:v>5.2648385861720381</c:v>
                </c:pt>
                <c:pt idx="31">
                  <c:v>5.3809245896128841</c:v>
                </c:pt>
                <c:pt idx="32">
                  <c:v>5.1600096252357481</c:v>
                </c:pt>
                <c:pt idx="33">
                  <c:v>4.9538789918878061</c:v>
                </c:pt>
                <c:pt idx="34">
                  <c:v>4.7774222677359743</c:v>
                </c:pt>
                <c:pt idx="35">
                  <c:v>4.9064967505788042</c:v>
                </c:pt>
                <c:pt idx="36">
                  <c:v>5.0233606840727063</c:v>
                </c:pt>
                <c:pt idx="37">
                  <c:v>5.2278289640503228</c:v>
                </c:pt>
                <c:pt idx="38">
                  <c:v>5.6577797788904389</c:v>
                </c:pt>
                <c:pt idx="39">
                  <c:v>5.5986998404714656</c:v>
                </c:pt>
                <c:pt idx="40">
                  <c:v>5.3367039862892325</c:v>
                </c:pt>
                <c:pt idx="41">
                  <c:v>4.9824743142147323</c:v>
                </c:pt>
                <c:pt idx="42">
                  <c:v>4.7943706972397884</c:v>
                </c:pt>
                <c:pt idx="43">
                  <c:v>4.5010598674958144</c:v>
                </c:pt>
                <c:pt idx="44">
                  <c:v>4.2050184508681099</c:v>
                </c:pt>
                <c:pt idx="45">
                  <c:v>4.051862003176363</c:v>
                </c:pt>
                <c:pt idx="46">
                  <c:v>3.7792862820722393</c:v>
                </c:pt>
                <c:pt idx="47">
                  <c:v>3.6106252435281698</c:v>
                </c:pt>
                <c:pt idx="48">
                  <c:v>3.5013727850415317</c:v>
                </c:pt>
                <c:pt idx="49">
                  <c:v>3.3595620971858353</c:v>
                </c:pt>
                <c:pt idx="50">
                  <c:v>3.2669687302687778</c:v>
                </c:pt>
                <c:pt idx="51">
                  <c:v>3.2674953124375636</c:v>
                </c:pt>
                <c:pt idx="52">
                  <c:v>3.21170346155915</c:v>
                </c:pt>
                <c:pt idx="53">
                  <c:v>3.1685402216338794</c:v>
                </c:pt>
                <c:pt idx="54">
                  <c:v>3.1749008979690281</c:v>
                </c:pt>
                <c:pt idx="55">
                  <c:v>3.1569733515231952</c:v>
                </c:pt>
                <c:pt idx="56">
                  <c:v>3.4196586659417036</c:v>
                </c:pt>
                <c:pt idx="57">
                  <c:v>3.2419240728119632</c:v>
                </c:pt>
                <c:pt idx="58">
                  <c:v>3.1131401586468024</c:v>
                </c:pt>
                <c:pt idx="59">
                  <c:v>3.1003208870360415</c:v>
                </c:pt>
                <c:pt idx="60">
                  <c:v>2.9438099998461231</c:v>
                </c:pt>
                <c:pt idx="61">
                  <c:v>2.9090909090909092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DE7-4330-9CAC-B1BA078E653F}"/>
            </c:ext>
          </c:extLst>
        </c:ser>
        <c:ser>
          <c:idx val="13"/>
          <c:order val="8"/>
          <c:tx>
            <c:strRef>
              <c:f>aux!$A$22</c:f>
              <c:strCache>
                <c:ptCount val="1"/>
                <c:pt idx="0">
                  <c:v>1700 </c:v>
                </c:pt>
              </c:strCache>
            </c:strRef>
          </c:tx>
          <c:marker>
            <c:symbol val="none"/>
          </c:marker>
          <c:dLbls>
            <c:dLbl>
              <c:idx val="58"/>
              <c:layout>
                <c:manualLayout>
                  <c:x val="-0.42913872259170321"/>
                  <c:y val="-0.54379089445038498"/>
                </c:manualLayout>
              </c:layout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B61A-4A73-9FBF-C65EB0077B11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aux!$B$8:$BK$8</c:f>
              <c:numCache>
                <c:formatCode>0.0</c:formatCode>
                <c:ptCount val="62"/>
                <c:pt idx="0">
                  <c:v>150</c:v>
                </c:pt>
                <c:pt idx="1">
                  <c:v>187.20209536826366</c:v>
                </c:pt>
                <c:pt idx="2">
                  <c:v>191.54502718767247</c:v>
                </c:pt>
                <c:pt idx="3">
                  <c:v>181.92211342274473</c:v>
                </c:pt>
                <c:pt idx="4">
                  <c:v>183.20238094186632</c:v>
                </c:pt>
                <c:pt idx="5">
                  <c:v>192.86585960105188</c:v>
                </c:pt>
                <c:pt idx="6">
                  <c:v>200.77489351669595</c:v>
                </c:pt>
                <c:pt idx="7">
                  <c:v>200.36928164672423</c:v>
                </c:pt>
                <c:pt idx="8">
                  <c:v>197.06866034021536</c:v>
                </c:pt>
                <c:pt idx="9">
                  <c:v>197.77473230788146</c:v>
                </c:pt>
                <c:pt idx="10">
                  <c:v>203.88232711313631</c:v>
                </c:pt>
                <c:pt idx="11">
                  <c:v>215.32901696182128</c:v>
                </c:pt>
                <c:pt idx="12">
                  <c:v>222.90934053694534</c:v>
                </c:pt>
                <c:pt idx="13">
                  <c:v>224.25008115358833</c:v>
                </c:pt>
                <c:pt idx="14">
                  <c:v>234.54412317159037</c:v>
                </c:pt>
                <c:pt idx="15">
                  <c:v>247.36365303207677</c:v>
                </c:pt>
                <c:pt idx="16">
                  <c:v>260.52139539762163</c:v>
                </c:pt>
                <c:pt idx="17">
                  <c:v>263.80809607665998</c:v>
                </c:pt>
                <c:pt idx="18">
                  <c:v>237.50442555908597</c:v>
                </c:pt>
                <c:pt idx="19">
                  <c:v>222.15775415110033</c:v>
                </c:pt>
                <c:pt idx="20">
                  <c:v>218.30928283163726</c:v>
                </c:pt>
                <c:pt idx="21">
                  <c:v>220.11022817170206</c:v>
                </c:pt>
                <c:pt idx="22">
                  <c:v>238.09998485442463</c:v>
                </c:pt>
                <c:pt idx="23">
                  <c:v>255.39729894071647</c:v>
                </c:pt>
                <c:pt idx="24">
                  <c:v>253.78829599093208</c:v>
                </c:pt>
                <c:pt idx="25">
                  <c:v>254.96248699657053</c:v>
                </c:pt>
                <c:pt idx="26">
                  <c:v>254.03933562795231</c:v>
                </c:pt>
                <c:pt idx="27">
                  <c:v>261.22753246904472</c:v>
                </c:pt>
                <c:pt idx="28">
                  <c:v>279.95936109668992</c:v>
                </c:pt>
                <c:pt idx="29">
                  <c:v>285.33782663703448</c:v>
                </c:pt>
                <c:pt idx="30">
                  <c:v>303.90295425245483</c:v>
                </c:pt>
                <c:pt idx="31">
                  <c:v>297.34666846819863</c:v>
                </c:pt>
                <c:pt idx="32">
                  <c:v>310.07694097603547</c:v>
                </c:pt>
                <c:pt idx="33">
                  <c:v>322.97922549583268</c:v>
                </c:pt>
                <c:pt idx="34">
                  <c:v>334.90864117360968</c:v>
                </c:pt>
                <c:pt idx="35">
                  <c:v>326.09824918588868</c:v>
                </c:pt>
                <c:pt idx="36">
                  <c:v>318.51186897111171</c:v>
                </c:pt>
                <c:pt idx="37">
                  <c:v>306.05438911688896</c:v>
                </c:pt>
                <c:pt idx="38">
                  <c:v>282.79644357486461</c:v>
                </c:pt>
                <c:pt idx="39">
                  <c:v>285.78063578869489</c:v>
                </c:pt>
                <c:pt idx="40">
                  <c:v>299.81052052177381</c:v>
                </c:pt>
                <c:pt idx="41">
                  <c:v>321.12558923490798</c:v>
                </c:pt>
                <c:pt idx="42">
                  <c:v>333.72471613868964</c:v>
                </c:pt>
                <c:pt idx="43">
                  <c:v>355.4718326575308</c:v>
                </c:pt>
                <c:pt idx="44">
                  <c:v>380.49773590641109</c:v>
                </c:pt>
                <c:pt idx="45">
                  <c:v>394.88018070351785</c:v>
                </c:pt>
                <c:pt idx="46">
                  <c:v>423.36035975625958</c:v>
                </c:pt>
                <c:pt idx="47">
                  <c:v>443.13654618903041</c:v>
                </c:pt>
                <c:pt idx="48">
                  <c:v>456.96362490605856</c:v>
                </c:pt>
                <c:pt idx="49">
                  <c:v>476.25254533626662</c:v>
                </c:pt>
                <c:pt idx="50">
                  <c:v>489.75063188571318</c:v>
                </c:pt>
                <c:pt idx="51">
                  <c:v>489.67170477939999</c:v>
                </c:pt>
                <c:pt idx="52">
                  <c:v>498.17799779786202</c:v>
                </c:pt>
                <c:pt idx="53">
                  <c:v>504.96439624646746</c:v>
                </c:pt>
                <c:pt idx="54">
                  <c:v>503.95273787081476</c:v>
                </c:pt>
                <c:pt idx="55">
                  <c:v>506.81454096786166</c:v>
                </c:pt>
                <c:pt idx="56">
                  <c:v>467.8829544993178</c:v>
                </c:pt>
                <c:pt idx="57">
                  <c:v>493.5340754640809</c:v>
                </c:pt>
                <c:pt idx="58">
                  <c:v>513.9505189176823</c:v>
                </c:pt>
                <c:pt idx="59">
                  <c:v>516.07561226658277</c:v>
                </c:pt>
                <c:pt idx="60">
                  <c:v>543.51333818542435</c:v>
                </c:pt>
                <c:pt idx="61">
                  <c:v>550</c:v>
                </c:pt>
              </c:numCache>
            </c:numRef>
          </c:xVal>
          <c:yVal>
            <c:numRef>
              <c:f>aux!$B$22:$BK$22</c:f>
              <c:numCache>
                <c:formatCode>0.0_)</c:formatCode>
                <c:ptCount val="62"/>
                <c:pt idx="7">
                  <c:v>8.4843344550054827</c:v>
                </c:pt>
                <c:pt idx="8">
                  <c:v>8.6264350560112106</c:v>
                </c:pt>
                <c:pt idx="9">
                  <c:v>8.5956379774215161</c:v>
                </c:pt>
                <c:pt idx="10">
                  <c:v>8.3381430066601769</c:v>
                </c:pt>
                <c:pt idx="11">
                  <c:v>7.8948950958217443</c:v>
                </c:pt>
                <c:pt idx="12">
                  <c:v>7.6264188656474872</c:v>
                </c:pt>
                <c:pt idx="13">
                  <c:v>7.5808222287138181</c:v>
                </c:pt>
                <c:pt idx="14">
                  <c:v>7.2481031586380666</c:v>
                </c:pt>
                <c:pt idx="15">
                  <c:v>6.8724728922868605</c:v>
                </c:pt>
                <c:pt idx="16">
                  <c:v>6.525375765799847</c:v>
                </c:pt>
                <c:pt idx="17">
                  <c:v>6.4440781965463145</c:v>
                </c:pt>
                <c:pt idx="18">
                  <c:v>7.1577613595965461</c:v>
                </c:pt>
                <c:pt idx="19">
                  <c:v>7.6522199573720346</c:v>
                </c:pt>
                <c:pt idx="20">
                  <c:v>7.7871173316576758</c:v>
                </c:pt>
                <c:pt idx="21">
                  <c:v>7.7234030154831137</c:v>
                </c:pt>
                <c:pt idx="22">
                  <c:v>7.1398576570233194</c:v>
                </c:pt>
                <c:pt idx="23">
                  <c:v>6.6562959242361011</c:v>
                </c:pt>
                <c:pt idx="24">
                  <c:v>6.6984964509976512</c:v>
                </c:pt>
                <c:pt idx="25">
                  <c:v>6.6676475430790196</c:v>
                </c:pt>
                <c:pt idx="26">
                  <c:v>6.69187705044898</c:v>
                </c:pt>
                <c:pt idx="27">
                  <c:v>6.5077366996200867</c:v>
                </c:pt>
                <c:pt idx="28">
                  <c:v>6.0723099000532041</c:v>
                </c:pt>
                <c:pt idx="29">
                  <c:v>5.9578501036334526</c:v>
                </c:pt>
                <c:pt idx="30">
                  <c:v>5.5938909978077911</c:v>
                </c:pt>
                <c:pt idx="31">
                  <c:v>5.7172323764636896</c:v>
                </c:pt>
                <c:pt idx="32">
                  <c:v>5.4825102268129822</c:v>
                </c:pt>
                <c:pt idx="33">
                  <c:v>5.2634964288807939</c:v>
                </c:pt>
                <c:pt idx="34">
                  <c:v>5.0760111594694726</c:v>
                </c:pt>
                <c:pt idx="35">
                  <c:v>5.2131527974899798</c:v>
                </c:pt>
                <c:pt idx="36">
                  <c:v>5.3373207268272509</c:v>
                </c:pt>
                <c:pt idx="37">
                  <c:v>5.5545682743034677</c:v>
                </c:pt>
                <c:pt idx="38">
                  <c:v>6.0113910150710916</c:v>
                </c:pt>
                <c:pt idx="39">
                  <c:v>5.9486185805009315</c:v>
                </c:pt>
                <c:pt idx="40">
                  <c:v>5.6702479854323098</c:v>
                </c:pt>
                <c:pt idx="41">
                  <c:v>5.2938789588531536</c:v>
                </c:pt>
                <c:pt idx="42">
                  <c:v>5.0940188658172758</c:v>
                </c:pt>
                <c:pt idx="43">
                  <c:v>4.7823761092143036</c:v>
                </c:pt>
                <c:pt idx="44">
                  <c:v>4.4678321040473667</c:v>
                </c:pt>
                <c:pt idx="45">
                  <c:v>4.305103378374886</c:v>
                </c:pt>
                <c:pt idx="46">
                  <c:v>4.0154916747017539</c:v>
                </c:pt>
                <c:pt idx="47">
                  <c:v>3.8362893212486804</c:v>
                </c:pt>
                <c:pt idx="48">
                  <c:v>3.720208584106627</c:v>
                </c:pt>
                <c:pt idx="49">
                  <c:v>3.5695347282599501</c:v>
                </c:pt>
                <c:pt idx="51">
                  <c:v>3.4717137694649112</c:v>
                </c:pt>
                <c:pt idx="52">
                  <c:v>3.4124349279065966</c:v>
                </c:pt>
                <c:pt idx="53">
                  <c:v>3.3665739854859966</c:v>
                </c:pt>
                <c:pt idx="54">
                  <c:v>3.3733322040920926</c:v>
                </c:pt>
                <c:pt idx="55">
                  <c:v>3.3542841859933952</c:v>
                </c:pt>
                <c:pt idx="56">
                  <c:v>3.6333873325630601</c:v>
                </c:pt>
                <c:pt idx="57">
                  <c:v>3.4445443273627112</c:v>
                </c:pt>
                <c:pt idx="58">
                  <c:v>3.3077114185622278</c:v>
                </c:pt>
                <c:pt idx="59">
                  <c:v>3.294090942475794</c:v>
                </c:pt>
                <c:pt idx="60">
                  <c:v>3.1277981248365059</c:v>
                </c:pt>
                <c:pt idx="61">
                  <c:v>3.0909090909090908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B50C-4748-884C-6CF0F6E8C176}"/>
            </c:ext>
          </c:extLst>
        </c:ser>
        <c:ser>
          <c:idx val="14"/>
          <c:order val="9"/>
          <c:tx>
            <c:strRef>
              <c:f>aux!$A$23</c:f>
              <c:strCache>
                <c:ptCount val="1"/>
                <c:pt idx="0">
                  <c:v>1800 </c:v>
                </c:pt>
              </c:strCache>
            </c:strRef>
          </c:tx>
          <c:marker>
            <c:symbol val="none"/>
          </c:marker>
          <c:dLbls>
            <c:dLbl>
              <c:idx val="61"/>
              <c:layout>
                <c:manualLayout>
                  <c:x val="-0.46738029425577404"/>
                  <c:y val="-0.55633991509154779"/>
                </c:manualLayout>
              </c:layout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B61A-4A73-9FBF-C65EB0077B11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aux!$B$8:$BK$8</c:f>
              <c:numCache>
                <c:formatCode>0.0</c:formatCode>
                <c:ptCount val="62"/>
                <c:pt idx="0">
                  <c:v>150</c:v>
                </c:pt>
                <c:pt idx="1">
                  <c:v>187.20209536826366</c:v>
                </c:pt>
                <c:pt idx="2">
                  <c:v>191.54502718767247</c:v>
                </c:pt>
                <c:pt idx="3">
                  <c:v>181.92211342274473</c:v>
                </c:pt>
                <c:pt idx="4">
                  <c:v>183.20238094186632</c:v>
                </c:pt>
                <c:pt idx="5">
                  <c:v>192.86585960105188</c:v>
                </c:pt>
                <c:pt idx="6">
                  <c:v>200.77489351669595</c:v>
                </c:pt>
                <c:pt idx="7">
                  <c:v>200.36928164672423</c:v>
                </c:pt>
                <c:pt idx="8">
                  <c:v>197.06866034021536</c:v>
                </c:pt>
                <c:pt idx="9">
                  <c:v>197.77473230788146</c:v>
                </c:pt>
                <c:pt idx="10">
                  <c:v>203.88232711313631</c:v>
                </c:pt>
                <c:pt idx="11">
                  <c:v>215.32901696182128</c:v>
                </c:pt>
                <c:pt idx="12">
                  <c:v>222.90934053694534</c:v>
                </c:pt>
                <c:pt idx="13">
                  <c:v>224.25008115358833</c:v>
                </c:pt>
                <c:pt idx="14">
                  <c:v>234.54412317159037</c:v>
                </c:pt>
                <c:pt idx="15">
                  <c:v>247.36365303207677</c:v>
                </c:pt>
                <c:pt idx="16">
                  <c:v>260.52139539762163</c:v>
                </c:pt>
                <c:pt idx="17">
                  <c:v>263.80809607665998</c:v>
                </c:pt>
                <c:pt idx="18">
                  <c:v>237.50442555908597</c:v>
                </c:pt>
                <c:pt idx="19">
                  <c:v>222.15775415110033</c:v>
                </c:pt>
                <c:pt idx="20">
                  <c:v>218.30928283163726</c:v>
                </c:pt>
                <c:pt idx="21">
                  <c:v>220.11022817170206</c:v>
                </c:pt>
                <c:pt idx="22">
                  <c:v>238.09998485442463</c:v>
                </c:pt>
                <c:pt idx="23">
                  <c:v>255.39729894071647</c:v>
                </c:pt>
                <c:pt idx="24">
                  <c:v>253.78829599093208</c:v>
                </c:pt>
                <c:pt idx="25">
                  <c:v>254.96248699657053</c:v>
                </c:pt>
                <c:pt idx="26">
                  <c:v>254.03933562795231</c:v>
                </c:pt>
                <c:pt idx="27">
                  <c:v>261.22753246904472</c:v>
                </c:pt>
                <c:pt idx="28">
                  <c:v>279.95936109668992</c:v>
                </c:pt>
                <c:pt idx="29">
                  <c:v>285.33782663703448</c:v>
                </c:pt>
                <c:pt idx="30">
                  <c:v>303.90295425245483</c:v>
                </c:pt>
                <c:pt idx="31">
                  <c:v>297.34666846819863</c:v>
                </c:pt>
                <c:pt idx="32">
                  <c:v>310.07694097603547</c:v>
                </c:pt>
                <c:pt idx="33">
                  <c:v>322.97922549583268</c:v>
                </c:pt>
                <c:pt idx="34">
                  <c:v>334.90864117360968</c:v>
                </c:pt>
                <c:pt idx="35">
                  <c:v>326.09824918588868</c:v>
                </c:pt>
                <c:pt idx="36">
                  <c:v>318.51186897111171</c:v>
                </c:pt>
                <c:pt idx="37">
                  <c:v>306.05438911688896</c:v>
                </c:pt>
                <c:pt idx="38">
                  <c:v>282.79644357486461</c:v>
                </c:pt>
                <c:pt idx="39">
                  <c:v>285.78063578869489</c:v>
                </c:pt>
                <c:pt idx="40">
                  <c:v>299.81052052177381</c:v>
                </c:pt>
                <c:pt idx="41">
                  <c:v>321.12558923490798</c:v>
                </c:pt>
                <c:pt idx="42">
                  <c:v>333.72471613868964</c:v>
                </c:pt>
                <c:pt idx="43">
                  <c:v>355.4718326575308</c:v>
                </c:pt>
                <c:pt idx="44">
                  <c:v>380.49773590641109</c:v>
                </c:pt>
                <c:pt idx="45">
                  <c:v>394.88018070351785</c:v>
                </c:pt>
                <c:pt idx="46">
                  <c:v>423.36035975625958</c:v>
                </c:pt>
                <c:pt idx="47">
                  <c:v>443.13654618903041</c:v>
                </c:pt>
                <c:pt idx="48">
                  <c:v>456.96362490605856</c:v>
                </c:pt>
                <c:pt idx="49">
                  <c:v>476.25254533626662</c:v>
                </c:pt>
                <c:pt idx="50">
                  <c:v>489.75063188571318</c:v>
                </c:pt>
                <c:pt idx="51">
                  <c:v>489.67170477939999</c:v>
                </c:pt>
                <c:pt idx="52">
                  <c:v>498.17799779786202</c:v>
                </c:pt>
                <c:pt idx="53">
                  <c:v>504.96439624646746</c:v>
                </c:pt>
                <c:pt idx="54">
                  <c:v>503.95273787081476</c:v>
                </c:pt>
                <c:pt idx="55">
                  <c:v>506.81454096786166</c:v>
                </c:pt>
                <c:pt idx="56">
                  <c:v>467.8829544993178</c:v>
                </c:pt>
                <c:pt idx="57">
                  <c:v>493.5340754640809</c:v>
                </c:pt>
                <c:pt idx="58">
                  <c:v>513.9505189176823</c:v>
                </c:pt>
                <c:pt idx="59">
                  <c:v>516.07561226658277</c:v>
                </c:pt>
                <c:pt idx="60">
                  <c:v>543.51333818542435</c:v>
                </c:pt>
                <c:pt idx="61">
                  <c:v>550</c:v>
                </c:pt>
              </c:numCache>
            </c:numRef>
          </c:xVal>
          <c:yVal>
            <c:numRef>
              <c:f>aux!$B$23:$BK$23</c:f>
              <c:numCache>
                <c:formatCode>0.0_)</c:formatCode>
                <c:ptCount val="62"/>
                <c:pt idx="19">
                  <c:v>8.1023505430998011</c:v>
                </c:pt>
                <c:pt idx="20">
                  <c:v>8.245183057049303</c:v>
                </c:pt>
                <c:pt idx="21">
                  <c:v>8.1777208399232979</c:v>
                </c:pt>
                <c:pt idx="22">
                  <c:v>7.5598492839070435</c:v>
                </c:pt>
                <c:pt idx="23">
                  <c:v>7.047842743308812</c:v>
                </c:pt>
                <c:pt idx="24">
                  <c:v>7.0925256539975132</c:v>
                </c:pt>
                <c:pt idx="25">
                  <c:v>7.0598621044366094</c:v>
                </c:pt>
                <c:pt idx="26">
                  <c:v>7.0855168769459791</c:v>
                </c:pt>
                <c:pt idx="27">
                  <c:v>6.8905447407742093</c:v>
                </c:pt>
                <c:pt idx="28">
                  <c:v>6.4295046000563341</c:v>
                </c:pt>
                <c:pt idx="29">
                  <c:v>6.3083118744354207</c:v>
                </c:pt>
                <c:pt idx="30">
                  <c:v>5.9229434094435431</c:v>
                </c:pt>
                <c:pt idx="31">
                  <c:v>6.0535401633144943</c:v>
                </c:pt>
                <c:pt idx="32">
                  <c:v>5.8050108283902171</c:v>
                </c:pt>
                <c:pt idx="33">
                  <c:v>5.5731138658737818</c:v>
                </c:pt>
                <c:pt idx="34">
                  <c:v>5.3746000512029708</c:v>
                </c:pt>
                <c:pt idx="35">
                  <c:v>5.5198088444011546</c:v>
                </c:pt>
                <c:pt idx="36">
                  <c:v>5.6512807695817946</c:v>
                </c:pt>
                <c:pt idx="37">
                  <c:v>5.8813075845566134</c:v>
                </c:pt>
                <c:pt idx="38">
                  <c:v>6.3650022512517435</c:v>
                </c:pt>
                <c:pt idx="39">
                  <c:v>6.2985373205303983</c:v>
                </c:pt>
                <c:pt idx="40">
                  <c:v>6.0037919845753862</c:v>
                </c:pt>
                <c:pt idx="41">
                  <c:v>5.6052836034915741</c:v>
                </c:pt>
                <c:pt idx="42">
                  <c:v>5.3936670343947624</c:v>
                </c:pt>
                <c:pt idx="43">
                  <c:v>5.0636923509327918</c:v>
                </c:pt>
                <c:pt idx="44">
                  <c:v>4.7306457572266236</c:v>
                </c:pt>
                <c:pt idx="45">
                  <c:v>4.5583447535734081</c:v>
                </c:pt>
                <c:pt idx="46">
                  <c:v>4.2516970673312695</c:v>
                </c:pt>
                <c:pt idx="47">
                  <c:v>4.0619533989691909</c:v>
                </c:pt>
                <c:pt idx="48">
                  <c:v>3.9390443831717228</c:v>
                </c:pt>
                <c:pt idx="49">
                  <c:v>3.7795073593340649</c:v>
                </c:pt>
                <c:pt idx="51">
                  <c:v>3.6759322264922591</c:v>
                </c:pt>
                <c:pt idx="52">
                  <c:v>3.6131663942540437</c:v>
                </c:pt>
                <c:pt idx="53">
                  <c:v>3.5646077493381143</c:v>
                </c:pt>
                <c:pt idx="54">
                  <c:v>3.5717635102151566</c:v>
                </c:pt>
                <c:pt idx="55">
                  <c:v>3.5515950204635947</c:v>
                </c:pt>
                <c:pt idx="56">
                  <c:v>3.8471159991844166</c:v>
                </c:pt>
                <c:pt idx="57">
                  <c:v>3.6471645819134588</c:v>
                </c:pt>
                <c:pt idx="58">
                  <c:v>3.5022826784776528</c:v>
                </c:pt>
                <c:pt idx="59">
                  <c:v>3.4878609979155466</c:v>
                </c:pt>
                <c:pt idx="60">
                  <c:v>3.3117862498268886</c:v>
                </c:pt>
                <c:pt idx="61">
                  <c:v>3.2727272727272729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B50C-4748-884C-6CF0F6E8C176}"/>
            </c:ext>
          </c:extLst>
        </c:ser>
        <c:ser>
          <c:idx val="1"/>
          <c:order val="10"/>
          <c:tx>
            <c:strRef>
              <c:f>aux!$A$24</c:f>
              <c:strCache>
                <c:ptCount val="1"/>
                <c:pt idx="0">
                  <c:v>1900 </c:v>
                </c:pt>
              </c:strCache>
            </c:strRef>
          </c:tx>
          <c:marker>
            <c:symbol val="none"/>
          </c:marker>
          <c:dLbls>
            <c:dLbl>
              <c:idx val="46"/>
              <c:layout>
                <c:manualLayout>
                  <c:x val="-7.7766967519721134E-2"/>
                  <c:y val="-9.6209158248914309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/>
                  </a:pPr>
                  <a:endParaRPr lang="es-UY"/>
                </a:p>
              </c:txPr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A6D3-4C1A-81D1-C93CA3230EFD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aux!$B$8:$BK$8</c:f>
              <c:numCache>
                <c:formatCode>0.0</c:formatCode>
                <c:ptCount val="62"/>
                <c:pt idx="0">
                  <c:v>150</c:v>
                </c:pt>
                <c:pt idx="1">
                  <c:v>187.20209536826366</c:v>
                </c:pt>
                <c:pt idx="2">
                  <c:v>191.54502718767247</c:v>
                </c:pt>
                <c:pt idx="3">
                  <c:v>181.92211342274473</c:v>
                </c:pt>
                <c:pt idx="4">
                  <c:v>183.20238094186632</c:v>
                </c:pt>
                <c:pt idx="5">
                  <c:v>192.86585960105188</c:v>
                </c:pt>
                <c:pt idx="6">
                  <c:v>200.77489351669595</c:v>
                </c:pt>
                <c:pt idx="7">
                  <c:v>200.36928164672423</c:v>
                </c:pt>
                <c:pt idx="8">
                  <c:v>197.06866034021536</c:v>
                </c:pt>
                <c:pt idx="9">
                  <c:v>197.77473230788146</c:v>
                </c:pt>
                <c:pt idx="10">
                  <c:v>203.88232711313631</c:v>
                </c:pt>
                <c:pt idx="11">
                  <c:v>215.32901696182128</c:v>
                </c:pt>
                <c:pt idx="12">
                  <c:v>222.90934053694534</c:v>
                </c:pt>
                <c:pt idx="13">
                  <c:v>224.25008115358833</c:v>
                </c:pt>
                <c:pt idx="14">
                  <c:v>234.54412317159037</c:v>
                </c:pt>
                <c:pt idx="15">
                  <c:v>247.36365303207677</c:v>
                </c:pt>
                <c:pt idx="16">
                  <c:v>260.52139539762163</c:v>
                </c:pt>
                <c:pt idx="17">
                  <c:v>263.80809607665998</c:v>
                </c:pt>
                <c:pt idx="18">
                  <c:v>237.50442555908597</c:v>
                </c:pt>
                <c:pt idx="19">
                  <c:v>222.15775415110033</c:v>
                </c:pt>
                <c:pt idx="20">
                  <c:v>218.30928283163726</c:v>
                </c:pt>
                <c:pt idx="21">
                  <c:v>220.11022817170206</c:v>
                </c:pt>
                <c:pt idx="22">
                  <c:v>238.09998485442463</c:v>
                </c:pt>
                <c:pt idx="23">
                  <c:v>255.39729894071647</c:v>
                </c:pt>
                <c:pt idx="24">
                  <c:v>253.78829599093208</c:v>
                </c:pt>
                <c:pt idx="25">
                  <c:v>254.96248699657053</c:v>
                </c:pt>
                <c:pt idx="26">
                  <c:v>254.03933562795231</c:v>
                </c:pt>
                <c:pt idx="27">
                  <c:v>261.22753246904472</c:v>
                </c:pt>
                <c:pt idx="28">
                  <c:v>279.95936109668992</c:v>
                </c:pt>
                <c:pt idx="29">
                  <c:v>285.33782663703448</c:v>
                </c:pt>
                <c:pt idx="30">
                  <c:v>303.90295425245483</c:v>
                </c:pt>
                <c:pt idx="31">
                  <c:v>297.34666846819863</c:v>
                </c:pt>
                <c:pt idx="32">
                  <c:v>310.07694097603547</c:v>
                </c:pt>
                <c:pt idx="33">
                  <c:v>322.97922549583268</c:v>
                </c:pt>
                <c:pt idx="34">
                  <c:v>334.90864117360968</c:v>
                </c:pt>
                <c:pt idx="35">
                  <c:v>326.09824918588868</c:v>
                </c:pt>
                <c:pt idx="36">
                  <c:v>318.51186897111171</c:v>
                </c:pt>
                <c:pt idx="37">
                  <c:v>306.05438911688896</c:v>
                </c:pt>
                <c:pt idx="38">
                  <c:v>282.79644357486461</c:v>
                </c:pt>
                <c:pt idx="39">
                  <c:v>285.78063578869489</c:v>
                </c:pt>
                <c:pt idx="40">
                  <c:v>299.81052052177381</c:v>
                </c:pt>
                <c:pt idx="41">
                  <c:v>321.12558923490798</c:v>
                </c:pt>
                <c:pt idx="42">
                  <c:v>333.72471613868964</c:v>
                </c:pt>
                <c:pt idx="43">
                  <c:v>355.4718326575308</c:v>
                </c:pt>
                <c:pt idx="44">
                  <c:v>380.49773590641109</c:v>
                </c:pt>
                <c:pt idx="45">
                  <c:v>394.88018070351785</c:v>
                </c:pt>
                <c:pt idx="46">
                  <c:v>423.36035975625958</c:v>
                </c:pt>
                <c:pt idx="47">
                  <c:v>443.13654618903041</c:v>
                </c:pt>
                <c:pt idx="48">
                  <c:v>456.96362490605856</c:v>
                </c:pt>
                <c:pt idx="49">
                  <c:v>476.25254533626662</c:v>
                </c:pt>
                <c:pt idx="50">
                  <c:v>489.75063188571318</c:v>
                </c:pt>
                <c:pt idx="51">
                  <c:v>489.67170477939999</c:v>
                </c:pt>
                <c:pt idx="52">
                  <c:v>498.17799779786202</c:v>
                </c:pt>
                <c:pt idx="53">
                  <c:v>504.96439624646746</c:v>
                </c:pt>
                <c:pt idx="54">
                  <c:v>503.95273787081476</c:v>
                </c:pt>
                <c:pt idx="55">
                  <c:v>506.81454096786166</c:v>
                </c:pt>
                <c:pt idx="56">
                  <c:v>467.8829544993178</c:v>
                </c:pt>
                <c:pt idx="57">
                  <c:v>493.5340754640809</c:v>
                </c:pt>
                <c:pt idx="58">
                  <c:v>513.9505189176823</c:v>
                </c:pt>
                <c:pt idx="59">
                  <c:v>516.07561226658277</c:v>
                </c:pt>
                <c:pt idx="60">
                  <c:v>543.51333818542435</c:v>
                </c:pt>
                <c:pt idx="61">
                  <c:v>550</c:v>
                </c:pt>
              </c:numCache>
            </c:numRef>
          </c:xVal>
          <c:yVal>
            <c:numRef>
              <c:f>aux!$B$24:$BK$24</c:f>
              <c:numCache>
                <c:formatCode>0.0_)</c:formatCode>
                <c:ptCount val="62"/>
                <c:pt idx="19">
                  <c:v>8.5524811288275675</c:v>
                </c:pt>
                <c:pt idx="20">
                  <c:v>8.7032487824409319</c:v>
                </c:pt>
                <c:pt idx="21">
                  <c:v>8.6320386643634812</c:v>
                </c:pt>
                <c:pt idx="22">
                  <c:v>7.9798409107907684</c:v>
                </c:pt>
                <c:pt idx="23">
                  <c:v>7.4393895623815238</c:v>
                </c:pt>
                <c:pt idx="24">
                  <c:v>7.4865548569973752</c:v>
                </c:pt>
                <c:pt idx="25">
                  <c:v>7.4520766657941984</c:v>
                </c:pt>
                <c:pt idx="26">
                  <c:v>7.4791567034429773</c:v>
                </c:pt>
                <c:pt idx="27">
                  <c:v>7.2733527819283319</c:v>
                </c:pt>
                <c:pt idx="28">
                  <c:v>6.7866993000594631</c:v>
                </c:pt>
                <c:pt idx="29">
                  <c:v>6.658773645237388</c:v>
                </c:pt>
                <c:pt idx="30">
                  <c:v>6.2519958210792961</c:v>
                </c:pt>
                <c:pt idx="31">
                  <c:v>6.3898479501652998</c:v>
                </c:pt>
                <c:pt idx="32">
                  <c:v>6.1275114299674511</c:v>
                </c:pt>
                <c:pt idx="33">
                  <c:v>5.8827313028667696</c:v>
                </c:pt>
                <c:pt idx="34">
                  <c:v>5.673188942936469</c:v>
                </c:pt>
                <c:pt idx="35">
                  <c:v>5.8264648913123303</c:v>
                </c:pt>
                <c:pt idx="36">
                  <c:v>5.9652408123363392</c:v>
                </c:pt>
                <c:pt idx="37">
                  <c:v>6.2080468948097582</c:v>
                </c:pt>
                <c:pt idx="38">
                  <c:v>6.7186134874323962</c:v>
                </c:pt>
                <c:pt idx="39">
                  <c:v>6.648456060559865</c:v>
                </c:pt>
                <c:pt idx="40">
                  <c:v>6.3373359837184635</c:v>
                </c:pt>
                <c:pt idx="41">
                  <c:v>5.9166882481299945</c:v>
                </c:pt>
                <c:pt idx="42">
                  <c:v>5.6933152029722489</c:v>
                </c:pt>
                <c:pt idx="43">
                  <c:v>5.34500859265128</c:v>
                </c:pt>
                <c:pt idx="44">
                  <c:v>4.9934594104058805</c:v>
                </c:pt>
                <c:pt idx="45">
                  <c:v>4.811586128771931</c:v>
                </c:pt>
                <c:pt idx="46">
                  <c:v>4.4879024599607842</c:v>
                </c:pt>
                <c:pt idx="47">
                  <c:v>4.2876174766897019</c:v>
                </c:pt>
                <c:pt idx="48">
                  <c:v>4.157880182236819</c:v>
                </c:pt>
                <c:pt idx="49">
                  <c:v>3.9894799904081792</c:v>
                </c:pt>
                <c:pt idx="51">
                  <c:v>3.8801506835196067</c:v>
                </c:pt>
                <c:pt idx="52">
                  <c:v>3.8138978606014904</c:v>
                </c:pt>
                <c:pt idx="53">
                  <c:v>3.7626415131902315</c:v>
                </c:pt>
                <c:pt idx="54">
                  <c:v>3.7701948163382211</c:v>
                </c:pt>
                <c:pt idx="55">
                  <c:v>3.7489058549337946</c:v>
                </c:pt>
                <c:pt idx="56">
                  <c:v>4.0608446658057735</c:v>
                </c:pt>
                <c:pt idx="57">
                  <c:v>3.8497848364642064</c:v>
                </c:pt>
                <c:pt idx="58">
                  <c:v>3.6968539383930783</c:v>
                </c:pt>
                <c:pt idx="59">
                  <c:v>3.6816310533552992</c:v>
                </c:pt>
                <c:pt idx="60">
                  <c:v>3.4957743748172714</c:v>
                </c:pt>
                <c:pt idx="61">
                  <c:v>3.4545454545454546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6D3-4C1A-81D1-C93CA3230EFD}"/>
            </c:ext>
          </c:extLst>
        </c:ser>
        <c:ser>
          <c:idx val="2"/>
          <c:order val="11"/>
          <c:tx>
            <c:strRef>
              <c:f>aux!$A$25</c:f>
              <c:strCache>
                <c:ptCount val="1"/>
                <c:pt idx="0">
                  <c:v>2000 </c:v>
                </c:pt>
              </c:strCache>
            </c:strRef>
          </c:tx>
          <c:marker>
            <c:symbol val="none"/>
          </c:marker>
          <c:dLbls>
            <c:dLbl>
              <c:idx val="47"/>
              <c:layout>
                <c:manualLayout>
                  <c:x val="-7.6769955115622138E-2"/>
                  <c:y val="-8.784314448813911E-2"/>
                </c:manualLayout>
              </c:layout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A6D3-4C1A-81D1-C93CA3230EFD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aux!$B$8:$BK$8</c:f>
              <c:numCache>
                <c:formatCode>0.0</c:formatCode>
                <c:ptCount val="62"/>
                <c:pt idx="0">
                  <c:v>150</c:v>
                </c:pt>
                <c:pt idx="1">
                  <c:v>187.20209536826366</c:v>
                </c:pt>
                <c:pt idx="2">
                  <c:v>191.54502718767247</c:v>
                </c:pt>
                <c:pt idx="3">
                  <c:v>181.92211342274473</c:v>
                </c:pt>
                <c:pt idx="4">
                  <c:v>183.20238094186632</c:v>
                </c:pt>
                <c:pt idx="5">
                  <c:v>192.86585960105188</c:v>
                </c:pt>
                <c:pt idx="6">
                  <c:v>200.77489351669595</c:v>
                </c:pt>
                <c:pt idx="7">
                  <c:v>200.36928164672423</c:v>
                </c:pt>
                <c:pt idx="8">
                  <c:v>197.06866034021536</c:v>
                </c:pt>
                <c:pt idx="9">
                  <c:v>197.77473230788146</c:v>
                </c:pt>
                <c:pt idx="10">
                  <c:v>203.88232711313631</c:v>
                </c:pt>
                <c:pt idx="11">
                  <c:v>215.32901696182128</c:v>
                </c:pt>
                <c:pt idx="12">
                  <c:v>222.90934053694534</c:v>
                </c:pt>
                <c:pt idx="13">
                  <c:v>224.25008115358833</c:v>
                </c:pt>
                <c:pt idx="14">
                  <c:v>234.54412317159037</c:v>
                </c:pt>
                <c:pt idx="15">
                  <c:v>247.36365303207677</c:v>
                </c:pt>
                <c:pt idx="16">
                  <c:v>260.52139539762163</c:v>
                </c:pt>
                <c:pt idx="17">
                  <c:v>263.80809607665998</c:v>
                </c:pt>
                <c:pt idx="18">
                  <c:v>237.50442555908597</c:v>
                </c:pt>
                <c:pt idx="19">
                  <c:v>222.15775415110033</c:v>
                </c:pt>
                <c:pt idx="20">
                  <c:v>218.30928283163726</c:v>
                </c:pt>
                <c:pt idx="21">
                  <c:v>220.11022817170206</c:v>
                </c:pt>
                <c:pt idx="22">
                  <c:v>238.09998485442463</c:v>
                </c:pt>
                <c:pt idx="23">
                  <c:v>255.39729894071647</c:v>
                </c:pt>
                <c:pt idx="24">
                  <c:v>253.78829599093208</c:v>
                </c:pt>
                <c:pt idx="25">
                  <c:v>254.96248699657053</c:v>
                </c:pt>
                <c:pt idx="26">
                  <c:v>254.03933562795231</c:v>
                </c:pt>
                <c:pt idx="27">
                  <c:v>261.22753246904472</c:v>
                </c:pt>
                <c:pt idx="28">
                  <c:v>279.95936109668992</c:v>
                </c:pt>
                <c:pt idx="29">
                  <c:v>285.33782663703448</c:v>
                </c:pt>
                <c:pt idx="30">
                  <c:v>303.90295425245483</c:v>
                </c:pt>
                <c:pt idx="31">
                  <c:v>297.34666846819863</c:v>
                </c:pt>
                <c:pt idx="32">
                  <c:v>310.07694097603547</c:v>
                </c:pt>
                <c:pt idx="33">
                  <c:v>322.97922549583268</c:v>
                </c:pt>
                <c:pt idx="34">
                  <c:v>334.90864117360968</c:v>
                </c:pt>
                <c:pt idx="35">
                  <c:v>326.09824918588868</c:v>
                </c:pt>
                <c:pt idx="36">
                  <c:v>318.51186897111171</c:v>
                </c:pt>
                <c:pt idx="37">
                  <c:v>306.05438911688896</c:v>
                </c:pt>
                <c:pt idx="38">
                  <c:v>282.79644357486461</c:v>
                </c:pt>
                <c:pt idx="39">
                  <c:v>285.78063578869489</c:v>
                </c:pt>
                <c:pt idx="40">
                  <c:v>299.81052052177381</c:v>
                </c:pt>
                <c:pt idx="41">
                  <c:v>321.12558923490798</c:v>
                </c:pt>
                <c:pt idx="42">
                  <c:v>333.72471613868964</c:v>
                </c:pt>
                <c:pt idx="43">
                  <c:v>355.4718326575308</c:v>
                </c:pt>
                <c:pt idx="44">
                  <c:v>380.49773590641109</c:v>
                </c:pt>
                <c:pt idx="45">
                  <c:v>394.88018070351785</c:v>
                </c:pt>
                <c:pt idx="46">
                  <c:v>423.36035975625958</c:v>
                </c:pt>
                <c:pt idx="47">
                  <c:v>443.13654618903041</c:v>
                </c:pt>
                <c:pt idx="48">
                  <c:v>456.96362490605856</c:v>
                </c:pt>
                <c:pt idx="49">
                  <c:v>476.25254533626662</c:v>
                </c:pt>
                <c:pt idx="50">
                  <c:v>489.75063188571318</c:v>
                </c:pt>
                <c:pt idx="51">
                  <c:v>489.67170477939999</c:v>
                </c:pt>
                <c:pt idx="52">
                  <c:v>498.17799779786202</c:v>
                </c:pt>
                <c:pt idx="53">
                  <c:v>504.96439624646746</c:v>
                </c:pt>
                <c:pt idx="54">
                  <c:v>503.95273787081476</c:v>
                </c:pt>
                <c:pt idx="55">
                  <c:v>506.81454096786166</c:v>
                </c:pt>
                <c:pt idx="56">
                  <c:v>467.8829544993178</c:v>
                </c:pt>
                <c:pt idx="57">
                  <c:v>493.5340754640809</c:v>
                </c:pt>
                <c:pt idx="58">
                  <c:v>513.9505189176823</c:v>
                </c:pt>
                <c:pt idx="59">
                  <c:v>516.07561226658277</c:v>
                </c:pt>
                <c:pt idx="60">
                  <c:v>543.51333818542435</c:v>
                </c:pt>
                <c:pt idx="61">
                  <c:v>550</c:v>
                </c:pt>
              </c:numCache>
            </c:numRef>
          </c:xVal>
          <c:yVal>
            <c:numRef>
              <c:f>aux!$B$25:$BK$25</c:f>
              <c:numCache>
                <c:formatCode>0.0_)</c:formatCode>
                <c:ptCount val="62"/>
                <c:pt idx="19">
                  <c:v>9.0026117145553357</c:v>
                </c:pt>
                <c:pt idx="20">
                  <c:v>9.1613145078325591</c:v>
                </c:pt>
                <c:pt idx="21">
                  <c:v>9.0863564888036645</c:v>
                </c:pt>
                <c:pt idx="22">
                  <c:v>8.3998325376744933</c:v>
                </c:pt>
                <c:pt idx="23">
                  <c:v>7.8309363814542357</c:v>
                </c:pt>
                <c:pt idx="24">
                  <c:v>7.8805840599972363</c:v>
                </c:pt>
                <c:pt idx="25">
                  <c:v>7.8442912271517882</c:v>
                </c:pt>
                <c:pt idx="26">
                  <c:v>7.8727965299399765</c:v>
                </c:pt>
                <c:pt idx="27">
                  <c:v>7.6561608230824545</c:v>
                </c:pt>
                <c:pt idx="28">
                  <c:v>7.143894000062593</c:v>
                </c:pt>
                <c:pt idx="29">
                  <c:v>7.0092354160393562</c:v>
                </c:pt>
                <c:pt idx="30">
                  <c:v>6.5810482327150481</c:v>
                </c:pt>
                <c:pt idx="31">
                  <c:v>6.7261557370161054</c:v>
                </c:pt>
                <c:pt idx="32">
                  <c:v>6.4500120315446852</c:v>
                </c:pt>
                <c:pt idx="33">
                  <c:v>6.1923487398597574</c:v>
                </c:pt>
                <c:pt idx="34">
                  <c:v>5.9717778346699673</c:v>
                </c:pt>
                <c:pt idx="35">
                  <c:v>6.133120938223505</c:v>
                </c:pt>
                <c:pt idx="36">
                  <c:v>6.2792008550908829</c:v>
                </c:pt>
                <c:pt idx="37">
                  <c:v>6.534786205062904</c:v>
                </c:pt>
                <c:pt idx="38">
                  <c:v>7.0722247236130489</c:v>
                </c:pt>
                <c:pt idx="39">
                  <c:v>6.9983748005893318</c:v>
                </c:pt>
                <c:pt idx="40">
                  <c:v>6.6708799828615408</c:v>
                </c:pt>
                <c:pt idx="41">
                  <c:v>6.2280928927684158</c:v>
                </c:pt>
                <c:pt idx="42">
                  <c:v>5.9929633715497355</c:v>
                </c:pt>
                <c:pt idx="43">
                  <c:v>5.6263248343697683</c:v>
                </c:pt>
                <c:pt idx="44">
                  <c:v>5.2562730635851374</c:v>
                </c:pt>
                <c:pt idx="45">
                  <c:v>5.064827503970454</c:v>
                </c:pt>
                <c:pt idx="46">
                  <c:v>4.7241078525902989</c:v>
                </c:pt>
                <c:pt idx="47">
                  <c:v>4.5132815544102121</c:v>
                </c:pt>
                <c:pt idx="48">
                  <c:v>4.3767159813019143</c:v>
                </c:pt>
                <c:pt idx="49">
                  <c:v>4.199452621482294</c:v>
                </c:pt>
                <c:pt idx="51">
                  <c:v>4.0843691405469542</c:v>
                </c:pt>
                <c:pt idx="52">
                  <c:v>4.0146293269489375</c:v>
                </c:pt>
                <c:pt idx="53">
                  <c:v>3.9606752770423488</c:v>
                </c:pt>
                <c:pt idx="54">
                  <c:v>3.9686261224612851</c:v>
                </c:pt>
                <c:pt idx="55">
                  <c:v>3.9462166894039941</c:v>
                </c:pt>
                <c:pt idx="56">
                  <c:v>4.2745733324271296</c:v>
                </c:pt>
                <c:pt idx="57">
                  <c:v>4.0524050910149541</c:v>
                </c:pt>
                <c:pt idx="58">
                  <c:v>3.8914251983085033</c:v>
                </c:pt>
                <c:pt idx="59">
                  <c:v>3.8754011087950517</c:v>
                </c:pt>
                <c:pt idx="60">
                  <c:v>3.6797624998076541</c:v>
                </c:pt>
                <c:pt idx="61">
                  <c:v>3.6363636363636362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6D3-4C1A-81D1-C93CA3230EFD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axId val="-914329712"/>
        <c:axId val="-914318288"/>
        <c:extLst/>
      </c:scatterChart>
      <c:valAx>
        <c:axId val="-914329712"/>
        <c:scaling>
          <c:orientation val="minMax"/>
          <c:max val="550"/>
          <c:min val="25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UY"/>
                  <a:t>PIB per cápita (miles $2016/ hab)</a:t>
                </a:r>
              </a:p>
            </c:rich>
          </c:tx>
          <c:layout>
            <c:manualLayout>
              <c:xMode val="edge"/>
              <c:yMode val="edge"/>
              <c:x val="0.38295031602897828"/>
              <c:y val="0.95033452636602234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UY"/>
          </a:p>
        </c:txPr>
        <c:crossAx val="-914318288"/>
        <c:crosses val="autoZero"/>
        <c:crossBetween val="midCat"/>
      </c:valAx>
      <c:valAx>
        <c:axId val="-914318288"/>
        <c:scaling>
          <c:orientation val="minMax"/>
          <c:max val="4.7"/>
          <c:min val="2.9"/>
        </c:scaling>
        <c:delete val="0"/>
        <c:axPos val="l"/>
        <c:majorGridlines>
          <c:spPr>
            <a:ln>
              <a:solidFill>
                <a:schemeClr val="bg1">
                  <a:lumMod val="9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s-UY"/>
                  <a:t>Emisiones CO</a:t>
                </a:r>
                <a:r>
                  <a:rPr lang="es-UY" baseline="-25000"/>
                  <a:t>2</a:t>
                </a:r>
                <a:r>
                  <a:rPr lang="es-UY"/>
                  <a:t> sectorial / PIB   (tCO</a:t>
                </a:r>
                <a:r>
                  <a:rPr lang="es-UY" baseline="-25000"/>
                  <a:t>2</a:t>
                </a:r>
                <a:r>
                  <a:rPr lang="es-UY"/>
                  <a:t>/ M$ 2016)</a:t>
                </a:r>
              </a:p>
            </c:rich>
          </c:tx>
          <c:layout>
            <c:manualLayout>
              <c:xMode val="edge"/>
              <c:yMode val="edge"/>
              <c:x val="3.3804079393931277E-2"/>
              <c:y val="0.31183188082256474"/>
            </c:manualLayout>
          </c:layout>
          <c:overlay val="0"/>
        </c:title>
        <c:numFmt formatCode="0.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UY"/>
          </a:p>
        </c:txPr>
        <c:crossAx val="-914329712"/>
        <c:crosses val="autoZero"/>
        <c:crossBetween val="midCat"/>
        <c:majorUnit val="0.1"/>
      </c:valAx>
      <c:spPr>
        <a:ln>
          <a:solidFill>
            <a:schemeClr val="bg1">
              <a:lumMod val="75000"/>
            </a:schemeClr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t0047m"/>
          <a:ea typeface="Verdana"/>
          <a:cs typeface="Verdana"/>
        </a:defRPr>
      </a:pPr>
      <a:endParaRPr lang="es-UY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0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74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8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8781" cy="607218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0.13217</cdr:x>
      <cdr:y>0.62706</cdr:y>
    </cdr:from>
    <cdr:to>
      <cdr:x>0.3015</cdr:x>
      <cdr:y>0.88106</cdr:y>
    </cdr:to>
    <cdr:sp macro="" textlink="">
      <cdr:nvSpPr>
        <cdr:cNvPr id="6" name="5 CuadroTexto"/>
        <cdr:cNvSpPr txBox="1"/>
      </cdr:nvSpPr>
      <cdr:spPr>
        <a:xfrm xmlns:a="http://schemas.openxmlformats.org/drawingml/2006/main">
          <a:off x="713700" y="2257425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s-UY"/>
        </a:p>
      </cdr:txBody>
    </cdr:sp>
  </cdr:relSizeAnchor>
  <cdr:relSizeAnchor xmlns:cdr="http://schemas.openxmlformats.org/drawingml/2006/chartDrawing">
    <cdr:from>
      <cdr:x>0.3374</cdr:x>
      <cdr:y>0.15116</cdr:y>
    </cdr:from>
    <cdr:to>
      <cdr:x>0.64778</cdr:x>
      <cdr:y>0.19843</cdr:y>
    </cdr:to>
    <cdr:sp macro="" textlink="">
      <cdr:nvSpPr>
        <cdr:cNvPr id="7" name="6 CuadroTexto"/>
        <cdr:cNvSpPr txBox="1"/>
      </cdr:nvSpPr>
      <cdr:spPr>
        <a:xfrm xmlns:a="http://schemas.openxmlformats.org/drawingml/2006/main">
          <a:off x="3137407" y="917880"/>
          <a:ext cx="2886155" cy="2870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s-UY" sz="1100" b="0">
              <a:latin typeface="Tt0047m"/>
              <a:ea typeface="Verdana" panose="020B0604030504040204" pitchFamily="34" charset="0"/>
              <a:cs typeface="Verdana" panose="020B0604030504040204" pitchFamily="34" charset="0"/>
            </a:rPr>
            <a:t>Emisiones CO</a:t>
          </a:r>
          <a:r>
            <a:rPr lang="es-UY" sz="1100" b="0" baseline="-25000">
              <a:latin typeface="Tt0047m"/>
              <a:ea typeface="Verdana" panose="020B0604030504040204" pitchFamily="34" charset="0"/>
              <a:cs typeface="Verdana" panose="020B0604030504040204" pitchFamily="34" charset="0"/>
            </a:rPr>
            <a:t>2</a:t>
          </a:r>
          <a:r>
            <a:rPr lang="es-UY" sz="1100" b="0">
              <a:latin typeface="Tt0047m"/>
              <a:ea typeface="Verdana" panose="020B0604030504040204" pitchFamily="34" charset="0"/>
              <a:cs typeface="Verdana" panose="020B0604030504040204" pitchFamily="34" charset="0"/>
            </a:rPr>
            <a:t> sectorial per</a:t>
          </a:r>
          <a:r>
            <a:rPr lang="es-UY" sz="1100" b="0" baseline="0">
              <a:latin typeface="Tt0047m"/>
              <a:ea typeface="Verdana" panose="020B0604030504040204" pitchFamily="34" charset="0"/>
              <a:cs typeface="Verdana" panose="020B0604030504040204" pitchFamily="34" charset="0"/>
            </a:rPr>
            <a:t> cápita (tCO</a:t>
          </a:r>
          <a:r>
            <a:rPr lang="es-UY" sz="1100" b="0" baseline="-25000">
              <a:latin typeface="Tt0047m"/>
              <a:ea typeface="Verdana" panose="020B0604030504040204" pitchFamily="34" charset="0"/>
              <a:cs typeface="Verdana" panose="020B0604030504040204" pitchFamily="34" charset="0"/>
            </a:rPr>
            <a:t>2</a:t>
          </a:r>
          <a:r>
            <a:rPr lang="es-UY" sz="1100" b="0" baseline="0">
              <a:latin typeface="Tt0047m"/>
              <a:ea typeface="Verdana" panose="020B0604030504040204" pitchFamily="34" charset="0"/>
              <a:cs typeface="Verdana" panose="020B0604030504040204" pitchFamily="34" charset="0"/>
            </a:rPr>
            <a:t>/miles hab)</a:t>
          </a:r>
          <a:endParaRPr lang="es-UY" sz="1100" b="0">
            <a:latin typeface="Tt0047m"/>
            <a:ea typeface="Verdana" panose="020B0604030504040204" pitchFamily="34" charset="0"/>
            <a:cs typeface="Verdana" panose="020B0604030504040204" pitchFamily="34" charset="0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8781" cy="607218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0.13217</cdr:x>
      <cdr:y>0.62706</cdr:y>
    </cdr:from>
    <cdr:to>
      <cdr:x>0.3015</cdr:x>
      <cdr:y>0.88106</cdr:y>
    </cdr:to>
    <cdr:sp macro="" textlink="">
      <cdr:nvSpPr>
        <cdr:cNvPr id="6" name="5 CuadroTexto"/>
        <cdr:cNvSpPr txBox="1"/>
      </cdr:nvSpPr>
      <cdr:spPr>
        <a:xfrm xmlns:a="http://schemas.openxmlformats.org/drawingml/2006/main">
          <a:off x="713700" y="2257425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s-UY"/>
        </a:p>
      </cdr:txBody>
    </cdr:sp>
  </cdr:relSizeAnchor>
  <cdr:relSizeAnchor xmlns:cdr="http://schemas.openxmlformats.org/drawingml/2006/chartDrawing">
    <cdr:from>
      <cdr:x>0.17406</cdr:x>
      <cdr:y>0.13401</cdr:y>
    </cdr:from>
    <cdr:to>
      <cdr:x>0.48444</cdr:x>
      <cdr:y>0.18128</cdr:y>
    </cdr:to>
    <cdr:sp macro="" textlink="">
      <cdr:nvSpPr>
        <cdr:cNvPr id="7" name="6 CuadroTexto"/>
        <cdr:cNvSpPr txBox="1"/>
      </cdr:nvSpPr>
      <cdr:spPr>
        <a:xfrm xmlns:a="http://schemas.openxmlformats.org/drawingml/2006/main">
          <a:off x="1508719" y="844065"/>
          <a:ext cx="2690296" cy="29772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s-UY" sz="1100" b="0">
              <a:latin typeface="Tt0047m"/>
              <a:ea typeface="Verdana" panose="020B0604030504040204" pitchFamily="34" charset="0"/>
              <a:cs typeface="Verdana" panose="020B0604030504040204" pitchFamily="34" charset="0"/>
            </a:rPr>
            <a:t>Emisiones</a:t>
          </a:r>
          <a:r>
            <a:rPr lang="es-UY" sz="1100" b="0" baseline="0">
              <a:latin typeface="Tt0047m"/>
              <a:ea typeface="Verdana" panose="020B0604030504040204" pitchFamily="34" charset="0"/>
              <a:cs typeface="Verdana" panose="020B0604030504040204" pitchFamily="34" charset="0"/>
            </a:rPr>
            <a:t> CO</a:t>
          </a:r>
          <a:r>
            <a:rPr lang="es-UY" sz="1100" b="0" baseline="-25000">
              <a:latin typeface="Tt0047m"/>
              <a:ea typeface="Verdana" panose="020B0604030504040204" pitchFamily="34" charset="0"/>
              <a:cs typeface="Verdana" panose="020B0604030504040204" pitchFamily="34" charset="0"/>
            </a:rPr>
            <a:t>2</a:t>
          </a:r>
          <a:r>
            <a:rPr lang="es-UY" sz="1100" b="0" baseline="0">
              <a:latin typeface="Tt0047m"/>
              <a:ea typeface="Verdana" panose="020B0604030504040204" pitchFamily="34" charset="0"/>
              <a:cs typeface="Verdana" panose="020B0604030504040204" pitchFamily="34" charset="0"/>
            </a:rPr>
            <a:t> sec</a:t>
          </a:r>
          <a:r>
            <a:rPr lang="es-UY" sz="1100" b="0">
              <a:latin typeface="Tt0047m"/>
              <a:ea typeface="Verdana" panose="020B0604030504040204" pitchFamily="34" charset="0"/>
              <a:cs typeface="Verdana" panose="020B0604030504040204" pitchFamily="34" charset="0"/>
            </a:rPr>
            <a:t>toral per</a:t>
          </a:r>
          <a:r>
            <a:rPr lang="es-UY" sz="1100" b="0" baseline="0">
              <a:latin typeface="Tt0047m"/>
              <a:ea typeface="Verdana" panose="020B0604030504040204" pitchFamily="34" charset="0"/>
              <a:cs typeface="Verdana" panose="020B0604030504040204" pitchFamily="34" charset="0"/>
            </a:rPr>
            <a:t> cápita (tCO</a:t>
          </a:r>
          <a:r>
            <a:rPr lang="es-UY" sz="1100" b="0" baseline="-25000">
              <a:latin typeface="Tt0047m"/>
              <a:ea typeface="Verdana" panose="020B0604030504040204" pitchFamily="34" charset="0"/>
              <a:cs typeface="Verdana" panose="020B0604030504040204" pitchFamily="34" charset="0"/>
            </a:rPr>
            <a:t>2</a:t>
          </a:r>
          <a:r>
            <a:rPr lang="es-UY" sz="1100" b="0" baseline="0">
              <a:latin typeface="Tt0047m"/>
              <a:ea typeface="Verdana" panose="020B0604030504040204" pitchFamily="34" charset="0"/>
              <a:cs typeface="Verdana" panose="020B0604030504040204" pitchFamily="34" charset="0"/>
            </a:rPr>
            <a:t>/miles hab)</a:t>
          </a:r>
          <a:endParaRPr lang="es-UY" sz="1100" b="0">
            <a:latin typeface="Tt0047m"/>
            <a:ea typeface="Verdana" panose="020B0604030504040204" pitchFamily="34" charset="0"/>
            <a:cs typeface="Verdana" panose="020B0604030504040204" pitchFamily="34" charset="0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8781" cy="607218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0.13217</cdr:x>
      <cdr:y>0.62706</cdr:y>
    </cdr:from>
    <cdr:to>
      <cdr:x>0.3015</cdr:x>
      <cdr:y>0.88106</cdr:y>
    </cdr:to>
    <cdr:sp macro="" textlink="">
      <cdr:nvSpPr>
        <cdr:cNvPr id="6" name="5 CuadroTexto"/>
        <cdr:cNvSpPr txBox="1"/>
      </cdr:nvSpPr>
      <cdr:spPr>
        <a:xfrm xmlns:a="http://schemas.openxmlformats.org/drawingml/2006/main">
          <a:off x="713700" y="2257425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s-UY"/>
        </a:p>
      </cdr:txBody>
    </cdr:sp>
  </cdr:relSizeAnchor>
  <cdr:relSizeAnchor xmlns:cdr="http://schemas.openxmlformats.org/drawingml/2006/chartDrawing">
    <cdr:from>
      <cdr:x>0.19911</cdr:x>
      <cdr:y>0.14542</cdr:y>
    </cdr:from>
    <cdr:to>
      <cdr:x>0.50949</cdr:x>
      <cdr:y>0.19269</cdr:y>
    </cdr:to>
    <cdr:sp macro="" textlink="">
      <cdr:nvSpPr>
        <cdr:cNvPr id="7" name="6 CuadroTexto"/>
        <cdr:cNvSpPr txBox="1"/>
      </cdr:nvSpPr>
      <cdr:spPr>
        <a:xfrm xmlns:a="http://schemas.openxmlformats.org/drawingml/2006/main">
          <a:off x="1851510" y="883027"/>
          <a:ext cx="2886156" cy="28703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s-UY" sz="1100" b="0">
              <a:latin typeface="Tt0047m"/>
              <a:ea typeface="Verdana" panose="020B0604030504040204" pitchFamily="34" charset="0"/>
              <a:cs typeface="Verdana" panose="020B0604030504040204" pitchFamily="34" charset="0"/>
            </a:rPr>
            <a:t>Emisiones CO</a:t>
          </a:r>
          <a:r>
            <a:rPr lang="es-UY" sz="1100" b="0" baseline="-25000">
              <a:latin typeface="Tt0047m"/>
              <a:ea typeface="Verdana" panose="020B0604030504040204" pitchFamily="34" charset="0"/>
              <a:cs typeface="Verdana" panose="020B0604030504040204" pitchFamily="34" charset="0"/>
            </a:rPr>
            <a:t>2</a:t>
          </a:r>
          <a:r>
            <a:rPr lang="es-UY" sz="1100" b="0">
              <a:latin typeface="Tt0047m"/>
              <a:ea typeface="Verdana" panose="020B0604030504040204" pitchFamily="34" charset="0"/>
              <a:cs typeface="Verdana" panose="020B0604030504040204" pitchFamily="34" charset="0"/>
            </a:rPr>
            <a:t> sectorial per</a:t>
          </a:r>
          <a:r>
            <a:rPr lang="es-UY" sz="1100" b="0" baseline="0">
              <a:latin typeface="Tt0047m"/>
              <a:ea typeface="Verdana" panose="020B0604030504040204" pitchFamily="34" charset="0"/>
              <a:cs typeface="Verdana" panose="020B0604030504040204" pitchFamily="34" charset="0"/>
            </a:rPr>
            <a:t> cápita (tCO</a:t>
          </a:r>
          <a:r>
            <a:rPr lang="es-UY" sz="1100" b="0" baseline="-25000">
              <a:latin typeface="Tt0047m"/>
              <a:ea typeface="Verdana" panose="020B0604030504040204" pitchFamily="34" charset="0"/>
              <a:cs typeface="Verdana" panose="020B0604030504040204" pitchFamily="34" charset="0"/>
            </a:rPr>
            <a:t>2</a:t>
          </a:r>
          <a:r>
            <a:rPr lang="es-UY" sz="1100" b="0" baseline="0">
              <a:latin typeface="Tt0047m"/>
              <a:ea typeface="Verdana" panose="020B0604030504040204" pitchFamily="34" charset="0"/>
              <a:cs typeface="Verdana" panose="020B0604030504040204" pitchFamily="34" charset="0"/>
            </a:rPr>
            <a:t>/miles hab)</a:t>
          </a:r>
          <a:endParaRPr lang="es-UY" sz="1100" b="0">
            <a:latin typeface="Tt0047m"/>
            <a:ea typeface="Verdana" panose="020B0604030504040204" pitchFamily="34" charset="0"/>
            <a:cs typeface="Verdana" panose="020B0604030504040204" pitchFamily="34" charset="0"/>
          </a:endParaRP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B4" transitionEvaluation="1" transitionEntry="1">
    <pageSetUpPr fitToPage="1"/>
  </sheetPr>
  <dimension ref="A1:BI69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3" sqref="A3"/>
    </sheetView>
  </sheetViews>
  <sheetFormatPr baseColWidth="10" defaultColWidth="8.77734375" defaultRowHeight="14.25" outlineLevelCol="1"/>
  <cols>
    <col min="1" max="1" width="38.109375" style="9" customWidth="1"/>
    <col min="2" max="2" width="5.88671875" style="9" bestFit="1" customWidth="1"/>
    <col min="3" max="6" width="5.88671875" style="9" hidden="1" customWidth="1" outlineLevel="1"/>
    <col min="7" max="7" width="5.88671875" style="9" bestFit="1" customWidth="1" collapsed="1"/>
    <col min="8" max="11" width="5.88671875" style="9" hidden="1" customWidth="1" outlineLevel="1"/>
    <col min="12" max="12" width="5.88671875" style="9" bestFit="1" customWidth="1" collapsed="1"/>
    <col min="13" max="16" width="5.88671875" style="9" hidden="1" customWidth="1" outlineLevel="1"/>
    <col min="17" max="17" width="5.88671875" style="9" bestFit="1" customWidth="1" collapsed="1"/>
    <col min="18" max="21" width="5.88671875" style="9" hidden="1" customWidth="1" outlineLevel="1"/>
    <col min="22" max="22" width="5.88671875" style="9" bestFit="1" customWidth="1" collapsed="1"/>
    <col min="23" max="26" width="5.88671875" style="9" hidden="1" customWidth="1" outlineLevel="1"/>
    <col min="27" max="27" width="5.88671875" style="9" bestFit="1" customWidth="1" collapsed="1"/>
    <col min="28" max="31" width="5.88671875" style="9" hidden="1" customWidth="1" outlineLevel="1"/>
    <col min="32" max="32" width="5.88671875" style="9" bestFit="1" customWidth="1" collapsed="1"/>
    <col min="33" max="33" width="7.109375" style="9" hidden="1" customWidth="1" outlineLevel="1"/>
    <col min="34" max="36" width="7.109375" style="7" hidden="1" customWidth="1" outlineLevel="1"/>
    <col min="37" max="37" width="7.109375" style="7" bestFit="1" customWidth="1" collapsed="1"/>
    <col min="38" max="38" width="7.109375" style="7" hidden="1" customWidth="1" outlineLevel="1"/>
    <col min="39" max="40" width="5.88671875" style="7" hidden="1" customWidth="1" outlineLevel="1"/>
    <col min="41" max="41" width="7.109375" style="7" hidden="1" customWidth="1" outlineLevel="1"/>
    <col min="42" max="42" width="7.109375" style="7" bestFit="1" customWidth="1" collapsed="1"/>
    <col min="43" max="46" width="7.109375" style="7" hidden="1" customWidth="1" outlineLevel="1"/>
    <col min="47" max="47" width="7.109375" style="7" bestFit="1" customWidth="1" collapsed="1"/>
    <col min="48" max="51" width="7.109375" style="7" hidden="1" customWidth="1" outlineLevel="1"/>
    <col min="52" max="52" width="7.109375" style="7" bestFit="1" customWidth="1" collapsed="1"/>
    <col min="53" max="56" width="7.109375" style="7" hidden="1" customWidth="1" outlineLevel="1"/>
    <col min="57" max="57" width="7.109375" style="7" bestFit="1" customWidth="1" collapsed="1"/>
    <col min="58" max="61" width="7.109375" style="7" bestFit="1" customWidth="1"/>
    <col min="62" max="16384" width="8.77734375" style="1"/>
  </cols>
  <sheetData>
    <row r="1" spans="1:61" s="33" customFormat="1" ht="18" customHeight="1">
      <c r="A1" s="31" t="s">
        <v>17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</row>
    <row r="2" spans="1:61" s="33" customFormat="1" ht="15.95" customHeight="1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</row>
    <row r="3" spans="1:61" s="2" customFormat="1" ht="15.95" customHeight="1">
      <c r="A3" s="19" t="s">
        <v>0</v>
      </c>
      <c r="B3" s="20">
        <v>1965</v>
      </c>
      <c r="C3" s="20">
        <v>1966</v>
      </c>
      <c r="D3" s="20">
        <v>1967</v>
      </c>
      <c r="E3" s="20">
        <v>1968</v>
      </c>
      <c r="F3" s="20">
        <v>1969</v>
      </c>
      <c r="G3" s="21">
        <v>1970</v>
      </c>
      <c r="H3" s="20">
        <v>1971</v>
      </c>
      <c r="I3" s="20">
        <v>1972</v>
      </c>
      <c r="J3" s="20">
        <v>1973</v>
      </c>
      <c r="K3" s="20">
        <v>1974</v>
      </c>
      <c r="L3" s="21">
        <v>1975</v>
      </c>
      <c r="M3" s="20">
        <v>1976</v>
      </c>
      <c r="N3" s="20">
        <v>1977</v>
      </c>
      <c r="O3" s="20">
        <v>1978</v>
      </c>
      <c r="P3" s="20">
        <v>1979</v>
      </c>
      <c r="Q3" s="21">
        <v>1980</v>
      </c>
      <c r="R3" s="20">
        <v>1981</v>
      </c>
      <c r="S3" s="20">
        <v>1982</v>
      </c>
      <c r="T3" s="20">
        <v>1983</v>
      </c>
      <c r="U3" s="20">
        <v>1984</v>
      </c>
      <c r="V3" s="21">
        <v>1985</v>
      </c>
      <c r="W3" s="20">
        <v>1986</v>
      </c>
      <c r="X3" s="20">
        <v>1987</v>
      </c>
      <c r="Y3" s="20">
        <v>1988</v>
      </c>
      <c r="Z3" s="20">
        <v>1989</v>
      </c>
      <c r="AA3" s="21">
        <v>1990</v>
      </c>
      <c r="AB3" s="20">
        <v>1991</v>
      </c>
      <c r="AC3" s="20">
        <v>1992</v>
      </c>
      <c r="AD3" s="20">
        <v>1993</v>
      </c>
      <c r="AE3" s="20">
        <v>1994</v>
      </c>
      <c r="AF3" s="21">
        <v>1995</v>
      </c>
      <c r="AG3" s="20">
        <v>1996</v>
      </c>
      <c r="AH3" s="20">
        <v>1997</v>
      </c>
      <c r="AI3" s="20">
        <v>1998</v>
      </c>
      <c r="AJ3" s="20">
        <v>1999</v>
      </c>
      <c r="AK3" s="21">
        <v>2000</v>
      </c>
      <c r="AL3" s="20">
        <v>2001</v>
      </c>
      <c r="AM3" s="20">
        <v>2002</v>
      </c>
      <c r="AN3" s="20">
        <v>2003</v>
      </c>
      <c r="AO3" s="20">
        <v>2004</v>
      </c>
      <c r="AP3" s="21">
        <v>2005</v>
      </c>
      <c r="AQ3" s="20">
        <v>2006</v>
      </c>
      <c r="AR3" s="20">
        <v>2007</v>
      </c>
      <c r="AS3" s="20">
        <v>2008</v>
      </c>
      <c r="AT3" s="20">
        <v>2009</v>
      </c>
      <c r="AU3" s="21">
        <v>2010</v>
      </c>
      <c r="AV3" s="20">
        <v>2011</v>
      </c>
      <c r="AW3" s="20">
        <v>2012</v>
      </c>
      <c r="AX3" s="20">
        <v>2013</v>
      </c>
      <c r="AY3" s="20">
        <v>2014</v>
      </c>
      <c r="AZ3" s="21">
        <v>2015</v>
      </c>
      <c r="BA3" s="20">
        <v>2016</v>
      </c>
      <c r="BB3" s="20">
        <v>2017</v>
      </c>
      <c r="BC3" s="20">
        <v>2018</v>
      </c>
      <c r="BD3" s="20">
        <v>2019</v>
      </c>
      <c r="BE3" s="21">
        <v>2020</v>
      </c>
      <c r="BF3" s="20">
        <v>2021</v>
      </c>
      <c r="BG3" s="20">
        <v>2022</v>
      </c>
      <c r="BH3" s="20">
        <v>2023</v>
      </c>
      <c r="BI3" s="20">
        <v>2024</v>
      </c>
    </row>
    <row r="4" spans="1:61" s="3" customFormat="1" ht="18" customHeight="1">
      <c r="A4" s="22" t="s">
        <v>16</v>
      </c>
      <c r="B4" s="23">
        <v>3760.308</v>
      </c>
      <c r="C4" s="23">
        <v>3696.0869999999995</v>
      </c>
      <c r="D4" s="23">
        <v>3527.5770000000002</v>
      </c>
      <c r="E4" s="23">
        <v>3414.13</v>
      </c>
      <c r="F4" s="23">
        <v>3663.5879999999997</v>
      </c>
      <c r="G4" s="23">
        <v>3900.56</v>
      </c>
      <c r="H4" s="23">
        <v>4062.8469999999998</v>
      </c>
      <c r="I4" s="23">
        <v>4124.8019999999997</v>
      </c>
      <c r="J4" s="23">
        <v>4082.3719999999998</v>
      </c>
      <c r="K4" s="23">
        <v>3900.2369999999996</v>
      </c>
      <c r="L4" s="23">
        <v>3921.05</v>
      </c>
      <c r="M4" s="23">
        <v>4039.9380000000001</v>
      </c>
      <c r="N4" s="23">
        <v>4018.0000000000005</v>
      </c>
      <c r="O4" s="23">
        <v>4068.663</v>
      </c>
      <c r="P4" s="23">
        <v>4289.6140000000005</v>
      </c>
      <c r="Q4" s="23">
        <v>4188.3279999999995</v>
      </c>
      <c r="R4" s="23">
        <v>3962.893</v>
      </c>
      <c r="S4" s="23">
        <v>3553.2200000000003</v>
      </c>
      <c r="T4" s="23">
        <v>3370.942</v>
      </c>
      <c r="U4" s="23">
        <v>3054.7010000000005</v>
      </c>
      <c r="V4" s="23">
        <v>2862.7649999999999</v>
      </c>
      <c r="W4" s="23">
        <v>2867.741</v>
      </c>
      <c r="X4" s="23">
        <v>3009.2669999999998</v>
      </c>
      <c r="Y4" s="23">
        <v>3069.0509999999999</v>
      </c>
      <c r="Z4" s="23">
        <v>3116.973</v>
      </c>
      <c r="AA4" s="23">
        <v>3122.2139999999999</v>
      </c>
      <c r="AB4" s="23">
        <v>3271.4580000000001</v>
      </c>
      <c r="AC4" s="23">
        <v>3457.5940000000001</v>
      </c>
      <c r="AD4" s="23">
        <v>3645.3380000000002</v>
      </c>
      <c r="AE4" s="23">
        <v>3832.4269999999997</v>
      </c>
      <c r="AF4" s="23">
        <v>3876.5419999999999</v>
      </c>
      <c r="AG4" s="23">
        <v>4239.5060000000003</v>
      </c>
      <c r="AH4" s="23">
        <v>4520.1959999999999</v>
      </c>
      <c r="AI4" s="23">
        <v>4790.3149999999996</v>
      </c>
      <c r="AJ4" s="23">
        <v>4815.7079999999996</v>
      </c>
      <c r="AK4" s="23">
        <v>4433.33</v>
      </c>
      <c r="AL4" s="23">
        <v>4166.491</v>
      </c>
      <c r="AM4" s="23">
        <v>3816.8869999999997</v>
      </c>
      <c r="AN4" s="23">
        <v>3739.2909999999997</v>
      </c>
      <c r="AO4" s="23">
        <v>3891.674</v>
      </c>
      <c r="AP4" s="23">
        <v>3966.1619999999998</v>
      </c>
      <c r="AQ4" s="23">
        <v>4035.2340000000008</v>
      </c>
      <c r="AR4" s="23">
        <v>4319.6440000000002</v>
      </c>
      <c r="AS4" s="23">
        <v>4458.1869999999999</v>
      </c>
      <c r="AT4" s="23">
        <v>4637.2820000000011</v>
      </c>
      <c r="AU4" s="23">
        <v>4742.378999999999</v>
      </c>
      <c r="AV4" s="23">
        <v>4929.527</v>
      </c>
      <c r="AW4" s="23">
        <v>4920.8680000000004</v>
      </c>
      <c r="AX4" s="23">
        <v>5194.2849999999999</v>
      </c>
      <c r="AY4" s="23">
        <v>5231.1010000000006</v>
      </c>
      <c r="AZ4" s="23">
        <v>5208.1350000000002</v>
      </c>
      <c r="BA4" s="23">
        <v>5432.2370000000001</v>
      </c>
      <c r="BB4" s="23">
        <v>5475.5080000000007</v>
      </c>
      <c r="BC4" s="23">
        <v>5499.5260000000007</v>
      </c>
      <c r="BD4" s="23">
        <v>5508.9860000000008</v>
      </c>
      <c r="BE4" s="23">
        <v>5268.2439999999997</v>
      </c>
      <c r="BF4" s="23">
        <v>5744.66</v>
      </c>
      <c r="BG4" s="23">
        <v>6035.4540000000006</v>
      </c>
      <c r="BH4" s="23">
        <v>6236.8859999999995</v>
      </c>
      <c r="BI4" s="23">
        <v>6753.2060000000001</v>
      </c>
    </row>
    <row r="5" spans="1:61" s="3" customFormat="1" ht="18" customHeight="1">
      <c r="A5" s="24" t="s">
        <v>8</v>
      </c>
      <c r="B5" s="25">
        <v>504206.19242087856</v>
      </c>
      <c r="C5" s="25">
        <v>521098.4380090902</v>
      </c>
      <c r="D5" s="25">
        <v>499716.94146387512</v>
      </c>
      <c r="E5" s="25">
        <v>507688.23963752866</v>
      </c>
      <c r="F5" s="25">
        <v>538508.67409234063</v>
      </c>
      <c r="G5" s="25">
        <v>563861.4310995203</v>
      </c>
      <c r="H5" s="25">
        <v>564537.44550042087</v>
      </c>
      <c r="I5" s="25">
        <v>555771.06520487193</v>
      </c>
      <c r="J5" s="25">
        <v>557799.10840757354</v>
      </c>
      <c r="K5" s="25">
        <v>575331.8689986713</v>
      </c>
      <c r="L5" s="25">
        <v>609067.16829522385</v>
      </c>
      <c r="M5" s="25">
        <v>633338.26597916894</v>
      </c>
      <c r="N5" s="25">
        <v>640774.42438907479</v>
      </c>
      <c r="O5" s="25">
        <v>674487.91676946927</v>
      </c>
      <c r="P5" s="25">
        <v>716095.51279908931</v>
      </c>
      <c r="Q5" s="25">
        <v>759055.13763051038</v>
      </c>
      <c r="R5" s="25">
        <v>773469.5092110025</v>
      </c>
      <c r="S5" s="25">
        <v>700830.6714884321</v>
      </c>
      <c r="T5" s="25">
        <v>659811.86219508026</v>
      </c>
      <c r="U5" s="25">
        <v>652605.03772558318</v>
      </c>
      <c r="V5" s="25">
        <v>662234.19776833511</v>
      </c>
      <c r="W5" s="25">
        <v>720885.56204436242</v>
      </c>
      <c r="X5" s="25">
        <v>778073.7453607684</v>
      </c>
      <c r="Y5" s="25">
        <v>778006.04032921768</v>
      </c>
      <c r="Z5" s="25">
        <v>786594.45720762562</v>
      </c>
      <c r="AA5" s="25">
        <v>788933.38299540104</v>
      </c>
      <c r="AB5" s="25">
        <v>816852.22456992359</v>
      </c>
      <c r="AC5" s="25">
        <v>881641.58090039075</v>
      </c>
      <c r="AD5" s="25">
        <v>905071.61244480871</v>
      </c>
      <c r="AE5" s="25">
        <v>970972.97786613577</v>
      </c>
      <c r="AF5" s="25">
        <v>956917.18295766669</v>
      </c>
      <c r="AG5" s="25">
        <v>1010293.6193189417</v>
      </c>
      <c r="AH5" s="25">
        <v>1061290.3562257765</v>
      </c>
      <c r="AI5" s="25">
        <v>1109248.9009792656</v>
      </c>
      <c r="AJ5" s="25">
        <v>1087738.211458188</v>
      </c>
      <c r="AK5" s="25">
        <v>1066745.6185239437</v>
      </c>
      <c r="AL5" s="25">
        <v>1025738.5306357513</v>
      </c>
      <c r="AM5" s="25">
        <v>946428.35339379718</v>
      </c>
      <c r="AN5" s="25">
        <v>954049.78873634315</v>
      </c>
      <c r="AO5" s="25">
        <v>1001791.9700503038</v>
      </c>
      <c r="AP5" s="25">
        <v>1076526.9746995899</v>
      </c>
      <c r="AQ5" s="25">
        <v>1120649.2654173006</v>
      </c>
      <c r="AR5" s="25">
        <v>1193956.6586991185</v>
      </c>
      <c r="AS5" s="25">
        <v>1279636.7157174149</v>
      </c>
      <c r="AT5" s="25">
        <v>1333938.0254714817</v>
      </c>
      <c r="AU5" s="25">
        <v>1438030.6741462455</v>
      </c>
      <c r="AV5" s="25">
        <v>1512263.7304403479</v>
      </c>
      <c r="AW5" s="25">
        <v>1565770.3239773628</v>
      </c>
      <c r="AX5" s="25">
        <v>1638383.527606375</v>
      </c>
      <c r="AY5" s="25">
        <v>1691447.3495880004</v>
      </c>
      <c r="AZ5" s="25">
        <v>1697718.2427422379</v>
      </c>
      <c r="BA5" s="25">
        <v>1733770.027852071</v>
      </c>
      <c r="BB5" s="25">
        <v>1763944.1537901412</v>
      </c>
      <c r="BC5" s="25">
        <v>1766850.7396840085</v>
      </c>
      <c r="BD5" s="25">
        <v>1783253.3167515516</v>
      </c>
      <c r="BE5" s="25">
        <v>1652053.5386370951</v>
      </c>
      <c r="BF5" s="25">
        <v>1748604.0612552005</v>
      </c>
      <c r="BG5" s="25">
        <v>1827050.4089582528</v>
      </c>
      <c r="BH5" s="25">
        <v>1840609.4749293809</v>
      </c>
      <c r="BI5" s="25">
        <v>1897820.3077956901</v>
      </c>
    </row>
    <row r="6" spans="1:61" s="3" customFormat="1" ht="18" customHeight="1">
      <c r="A6" s="22" t="s">
        <v>9</v>
      </c>
      <c r="B6" s="23">
        <v>2693.3789999999999</v>
      </c>
      <c r="C6" s="23">
        <v>2720.5010000000002</v>
      </c>
      <c r="D6" s="23">
        <v>2746.873</v>
      </c>
      <c r="E6" s="23">
        <v>2771.1880000000001</v>
      </c>
      <c r="F6" s="23">
        <v>2792.1410000000001</v>
      </c>
      <c r="G6" s="23">
        <v>2808.4259999999999</v>
      </c>
      <c r="H6" s="23">
        <v>2817.4850000000001</v>
      </c>
      <c r="I6" s="23">
        <v>2820.19</v>
      </c>
      <c r="J6" s="23">
        <v>2820.3760000000002</v>
      </c>
      <c r="K6" s="23">
        <v>2821.8820000000001</v>
      </c>
      <c r="L6" s="23">
        <v>2828.5419999999999</v>
      </c>
      <c r="M6" s="23">
        <v>2841.2370000000001</v>
      </c>
      <c r="N6" s="23">
        <v>2857.41</v>
      </c>
      <c r="O6" s="23">
        <v>2875.74</v>
      </c>
      <c r="P6" s="23">
        <v>2894.91</v>
      </c>
      <c r="Q6" s="23">
        <v>2913.6</v>
      </c>
      <c r="R6" s="23">
        <v>2931.94</v>
      </c>
      <c r="S6" s="23">
        <v>2950.8110000000001</v>
      </c>
      <c r="T6" s="23">
        <v>2970.0149999999999</v>
      </c>
      <c r="U6" s="23">
        <v>2989.36</v>
      </c>
      <c r="V6" s="23">
        <v>3008.6480000000001</v>
      </c>
      <c r="W6" s="23">
        <v>3027.6590000000001</v>
      </c>
      <c r="X6" s="23">
        <v>3046.5230000000001</v>
      </c>
      <c r="Y6" s="23">
        <v>3065.5709999999999</v>
      </c>
      <c r="Z6" s="23">
        <v>3085.1379999999999</v>
      </c>
      <c r="AA6" s="23">
        <v>3105.556</v>
      </c>
      <c r="AB6" s="23">
        <v>3126.9760000000001</v>
      </c>
      <c r="AC6" s="23">
        <v>3149.1770000000001</v>
      </c>
      <c r="AD6" s="23">
        <v>3171.93</v>
      </c>
      <c r="AE6" s="23">
        <v>3195.01</v>
      </c>
      <c r="AF6" s="23">
        <v>3218.1869999999999</v>
      </c>
      <c r="AG6" s="23">
        <v>3258.203</v>
      </c>
      <c r="AH6" s="23">
        <v>3285.94</v>
      </c>
      <c r="AI6" s="23">
        <v>3312.0940000000001</v>
      </c>
      <c r="AJ6" s="23">
        <v>3335.6149999999998</v>
      </c>
      <c r="AK6" s="23">
        <v>3349.1550000000002</v>
      </c>
      <c r="AL6" s="23">
        <v>3351.491</v>
      </c>
      <c r="AM6" s="23">
        <v>3346.6770000000001</v>
      </c>
      <c r="AN6" s="23">
        <v>3338.3989999999999</v>
      </c>
      <c r="AO6" s="23">
        <v>3341.4169999999999</v>
      </c>
      <c r="AP6" s="23">
        <v>3352.355</v>
      </c>
      <c r="AQ6" s="23">
        <v>3358.0050000000001</v>
      </c>
      <c r="AR6" s="23">
        <v>3358.7939999999999</v>
      </c>
      <c r="AS6" s="23">
        <v>3363.06</v>
      </c>
      <c r="AT6" s="23">
        <v>3378.0830000000001</v>
      </c>
      <c r="AU6" s="23">
        <v>3396.7060000000001</v>
      </c>
      <c r="AV6" s="23">
        <v>3412.636</v>
      </c>
      <c r="AW6" s="23">
        <v>3426.4659999999999</v>
      </c>
      <c r="AX6" s="23">
        <v>3440.1570000000002</v>
      </c>
      <c r="AY6" s="23">
        <v>3453.6909999999998</v>
      </c>
      <c r="AZ6" s="23">
        <v>3467.0540000000001</v>
      </c>
      <c r="BA6" s="23">
        <v>3480.2220000000002</v>
      </c>
      <c r="BB6" s="23">
        <v>3493.2049999999999</v>
      </c>
      <c r="BC6" s="23">
        <v>3505.9850000000001</v>
      </c>
      <c r="BD6" s="23">
        <v>3518.5520000000001</v>
      </c>
      <c r="BE6" s="23">
        <v>3530.9119999999998</v>
      </c>
      <c r="BF6" s="23">
        <v>3543.0259999999998</v>
      </c>
      <c r="BG6" s="23">
        <v>3554.915</v>
      </c>
      <c r="BH6" s="23">
        <v>3566.55</v>
      </c>
      <c r="BI6" s="23">
        <v>3491.7640000000001</v>
      </c>
    </row>
    <row r="7" spans="1:61" s="3" customFormat="1" ht="18" customHeight="1">
      <c r="A7" s="26" t="s">
        <v>10</v>
      </c>
      <c r="B7" s="27">
        <f>B4*1000/B5</f>
        <v>7.4578774646645734</v>
      </c>
      <c r="C7" s="27">
        <f t="shared" ref="C7:BI7" si="0">C4*1000/C5</f>
        <v>7.0928767587968169</v>
      </c>
      <c r="D7" s="27">
        <f t="shared" si="0"/>
        <v>7.0591503055035227</v>
      </c>
      <c r="E7" s="27">
        <f t="shared" si="0"/>
        <v>6.7248554003093854</v>
      </c>
      <c r="F7" s="27">
        <f t="shared" si="0"/>
        <v>6.8032107489726092</v>
      </c>
      <c r="G7" s="27">
        <f t="shared" si="0"/>
        <v>6.9175861033693575</v>
      </c>
      <c r="H7" s="27">
        <f t="shared" si="0"/>
        <v>7.1967715027274846</v>
      </c>
      <c r="I7" s="27">
        <f t="shared" si="0"/>
        <v>7.4217645686169149</v>
      </c>
      <c r="J7" s="27">
        <f t="shared" si="0"/>
        <v>7.3187137420396988</v>
      </c>
      <c r="K7" s="27">
        <f t="shared" si="0"/>
        <v>6.7791082159034843</v>
      </c>
      <c r="L7" s="27">
        <f t="shared" si="0"/>
        <v>6.4377957048234933</v>
      </c>
      <c r="M7" s="27">
        <f t="shared" si="0"/>
        <v>6.3787997931154177</v>
      </c>
      <c r="N7" s="27">
        <f t="shared" si="0"/>
        <v>6.2705374107757654</v>
      </c>
      <c r="O7" s="27">
        <f t="shared" si="0"/>
        <v>6.0322251872017052</v>
      </c>
      <c r="P7" s="27">
        <f t="shared" si="0"/>
        <v>5.9902819153728064</v>
      </c>
      <c r="Q7" s="27">
        <f t="shared" si="0"/>
        <v>5.5178178663995503</v>
      </c>
      <c r="R7" s="27">
        <f t="shared" si="0"/>
        <v>5.1235284039088382</v>
      </c>
      <c r="S7" s="27">
        <f t="shared" si="0"/>
        <v>5.0700121221202146</v>
      </c>
      <c r="T7" s="27">
        <f t="shared" si="0"/>
        <v>5.1089442205319822</v>
      </c>
      <c r="U7" s="27">
        <f t="shared" si="0"/>
        <v>4.6807805999261767</v>
      </c>
      <c r="V7" s="27">
        <f t="shared" si="0"/>
        <v>4.3228891072784217</v>
      </c>
      <c r="W7" s="27">
        <f t="shared" si="0"/>
        <v>3.9780807814590724</v>
      </c>
      <c r="X7" s="27">
        <f t="shared" si="0"/>
        <v>3.8675858399574929</v>
      </c>
      <c r="Y7" s="27">
        <f t="shared" si="0"/>
        <v>3.9447650029828991</v>
      </c>
      <c r="Z7" s="27">
        <f t="shared" si="0"/>
        <v>3.9626175489020246</v>
      </c>
      <c r="AA7" s="27">
        <f t="shared" si="0"/>
        <v>3.9575128487346571</v>
      </c>
      <c r="AB7" s="27">
        <f t="shared" si="0"/>
        <v>4.0049569574502142</v>
      </c>
      <c r="AC7" s="27">
        <f t="shared" si="0"/>
        <v>3.9217682955344237</v>
      </c>
      <c r="AD7" s="27">
        <f t="shared" si="0"/>
        <v>4.0276790807227894</v>
      </c>
      <c r="AE7" s="27">
        <f t="shared" si="0"/>
        <v>3.9469965564050549</v>
      </c>
      <c r="AF7" s="27">
        <f t="shared" si="0"/>
        <v>4.0510736655582615</v>
      </c>
      <c r="AG7" s="27">
        <f t="shared" si="0"/>
        <v>4.1963107743449202</v>
      </c>
      <c r="AH7" s="27">
        <f t="shared" si="0"/>
        <v>4.2591511111765756</v>
      </c>
      <c r="AI7" s="27">
        <f t="shared" si="0"/>
        <v>4.3185212946986207</v>
      </c>
      <c r="AJ7" s="27">
        <f t="shared" si="0"/>
        <v>4.4272674704920147</v>
      </c>
      <c r="AK7" s="27">
        <f t="shared" si="0"/>
        <v>4.1559392633216534</v>
      </c>
      <c r="AL7" s="27">
        <f t="shared" si="0"/>
        <v>4.0619425668036619</v>
      </c>
      <c r="AM7" s="27">
        <f t="shared" si="0"/>
        <v>4.0329381366407988</v>
      </c>
      <c r="AN7" s="27">
        <f t="shared" si="0"/>
        <v>3.9193876924942885</v>
      </c>
      <c r="AO7" s="27">
        <f t="shared" si="0"/>
        <v>3.8847127111675532</v>
      </c>
      <c r="AP7" s="27">
        <f t="shared" si="0"/>
        <v>3.6842198042522591</v>
      </c>
      <c r="AQ7" s="27">
        <f t="shared" si="0"/>
        <v>3.6008001116186739</v>
      </c>
      <c r="AR7" s="27">
        <f t="shared" si="0"/>
        <v>3.6179236227104674</v>
      </c>
      <c r="AS7" s="27">
        <f t="shared" si="0"/>
        <v>3.4839473932260252</v>
      </c>
      <c r="AT7" s="27">
        <f t="shared" si="0"/>
        <v>3.4763848930395014</v>
      </c>
      <c r="AU7" s="27">
        <f t="shared" si="0"/>
        <v>3.2978288191352632</v>
      </c>
      <c r="AV7" s="27">
        <f t="shared" si="0"/>
        <v>3.2597006069600027</v>
      </c>
      <c r="AW7" s="27">
        <f t="shared" si="0"/>
        <v>3.1427776632654738</v>
      </c>
      <c r="AX7" s="27">
        <f t="shared" si="0"/>
        <v>3.1703718405840426</v>
      </c>
      <c r="AY7" s="27">
        <f t="shared" si="0"/>
        <v>3.0926774051076333</v>
      </c>
      <c r="AZ7" s="27">
        <f t="shared" si="0"/>
        <v>3.0677263569881683</v>
      </c>
      <c r="BA7" s="27">
        <f t="shared" si="0"/>
        <v>3.1331935105198911</v>
      </c>
      <c r="BB7" s="27">
        <f t="shared" si="0"/>
        <v>3.1041277515702062</v>
      </c>
      <c r="BC7" s="27">
        <f t="shared" si="0"/>
        <v>3.1126149348549728</v>
      </c>
      <c r="BD7" s="27">
        <f t="shared" si="0"/>
        <v>3.0892896417180924</v>
      </c>
      <c r="BE7" s="27">
        <f t="shared" si="0"/>
        <v>3.1889063379545046</v>
      </c>
      <c r="BF7" s="27">
        <f t="shared" si="0"/>
        <v>3.2852834596965939</v>
      </c>
      <c r="BG7" s="27">
        <f t="shared" si="0"/>
        <v>3.3033866884063121</v>
      </c>
      <c r="BH7" s="27">
        <f t="shared" si="0"/>
        <v>3.3884895655224696</v>
      </c>
      <c r="BI7" s="27">
        <f t="shared" si="0"/>
        <v>3.5584011680451555</v>
      </c>
    </row>
    <row r="8" spans="1:61" s="4" customFormat="1" ht="18" customHeight="1">
      <c r="A8" s="28" t="s">
        <v>3</v>
      </c>
      <c r="B8" s="30">
        <f>B5/B6</f>
        <v>187.20209536826366</v>
      </c>
      <c r="C8" s="30">
        <f t="shared" ref="C8:BI8" si="1">C5/C6</f>
        <v>191.54502718767247</v>
      </c>
      <c r="D8" s="30">
        <f t="shared" si="1"/>
        <v>181.92211342274473</v>
      </c>
      <c r="E8" s="30">
        <f t="shared" si="1"/>
        <v>183.20238094186632</v>
      </c>
      <c r="F8" s="30">
        <f t="shared" si="1"/>
        <v>192.86585960105188</v>
      </c>
      <c r="G8" s="30">
        <f t="shared" si="1"/>
        <v>200.77489351669595</v>
      </c>
      <c r="H8" s="30">
        <f t="shared" si="1"/>
        <v>200.36928164672423</v>
      </c>
      <c r="I8" s="30">
        <f t="shared" si="1"/>
        <v>197.06866034021536</v>
      </c>
      <c r="J8" s="30">
        <f t="shared" si="1"/>
        <v>197.77473230788146</v>
      </c>
      <c r="K8" s="30">
        <f t="shared" si="1"/>
        <v>203.88232711313631</v>
      </c>
      <c r="L8" s="30">
        <f t="shared" si="1"/>
        <v>215.32901696182128</v>
      </c>
      <c r="M8" s="30">
        <f t="shared" si="1"/>
        <v>222.90934053694534</v>
      </c>
      <c r="N8" s="30">
        <f t="shared" si="1"/>
        <v>224.25008115358833</v>
      </c>
      <c r="O8" s="30">
        <f t="shared" si="1"/>
        <v>234.54412317159037</v>
      </c>
      <c r="P8" s="30">
        <f t="shared" si="1"/>
        <v>247.36365303207677</v>
      </c>
      <c r="Q8" s="30">
        <f t="shared" si="1"/>
        <v>260.52139539762163</v>
      </c>
      <c r="R8" s="30">
        <f t="shared" si="1"/>
        <v>263.80809607665998</v>
      </c>
      <c r="S8" s="30">
        <f t="shared" si="1"/>
        <v>237.50442555908597</v>
      </c>
      <c r="T8" s="30">
        <f t="shared" si="1"/>
        <v>222.15775415110033</v>
      </c>
      <c r="U8" s="30">
        <f t="shared" si="1"/>
        <v>218.30928283163726</v>
      </c>
      <c r="V8" s="30">
        <f t="shared" si="1"/>
        <v>220.11022817170206</v>
      </c>
      <c r="W8" s="30">
        <f t="shared" si="1"/>
        <v>238.09998485442463</v>
      </c>
      <c r="X8" s="30">
        <f t="shared" si="1"/>
        <v>255.39729894071647</v>
      </c>
      <c r="Y8" s="30">
        <f t="shared" si="1"/>
        <v>253.78829599093208</v>
      </c>
      <c r="Z8" s="30">
        <f t="shared" si="1"/>
        <v>254.96248699657053</v>
      </c>
      <c r="AA8" s="30">
        <f t="shared" si="1"/>
        <v>254.03933562795231</v>
      </c>
      <c r="AB8" s="30">
        <f t="shared" si="1"/>
        <v>261.22753246904472</v>
      </c>
      <c r="AC8" s="30">
        <f t="shared" si="1"/>
        <v>279.95936109668992</v>
      </c>
      <c r="AD8" s="30">
        <f t="shared" si="1"/>
        <v>285.33782663703448</v>
      </c>
      <c r="AE8" s="30">
        <f t="shared" si="1"/>
        <v>303.90295425245483</v>
      </c>
      <c r="AF8" s="30">
        <f t="shared" si="1"/>
        <v>297.34666846819863</v>
      </c>
      <c r="AG8" s="30">
        <f t="shared" si="1"/>
        <v>310.07694097603547</v>
      </c>
      <c r="AH8" s="30">
        <f t="shared" si="1"/>
        <v>322.97922549583268</v>
      </c>
      <c r="AI8" s="30">
        <f t="shared" si="1"/>
        <v>334.90864117360968</v>
      </c>
      <c r="AJ8" s="30">
        <f t="shared" si="1"/>
        <v>326.09824918588868</v>
      </c>
      <c r="AK8" s="30">
        <f t="shared" si="1"/>
        <v>318.51186897111171</v>
      </c>
      <c r="AL8" s="30">
        <f t="shared" si="1"/>
        <v>306.05438911688896</v>
      </c>
      <c r="AM8" s="30">
        <f t="shared" si="1"/>
        <v>282.79644357486461</v>
      </c>
      <c r="AN8" s="30">
        <f t="shared" si="1"/>
        <v>285.78063578869489</v>
      </c>
      <c r="AO8" s="30">
        <f t="shared" si="1"/>
        <v>299.81052052177381</v>
      </c>
      <c r="AP8" s="30">
        <f t="shared" si="1"/>
        <v>321.12558923490798</v>
      </c>
      <c r="AQ8" s="30">
        <f t="shared" si="1"/>
        <v>333.72471613868964</v>
      </c>
      <c r="AR8" s="30">
        <f t="shared" si="1"/>
        <v>355.4718326575308</v>
      </c>
      <c r="AS8" s="30">
        <f t="shared" si="1"/>
        <v>380.49773590641109</v>
      </c>
      <c r="AT8" s="30">
        <f t="shared" si="1"/>
        <v>394.88018070351785</v>
      </c>
      <c r="AU8" s="30">
        <f t="shared" si="1"/>
        <v>423.36035975625958</v>
      </c>
      <c r="AV8" s="30">
        <f t="shared" si="1"/>
        <v>443.13654618903041</v>
      </c>
      <c r="AW8" s="30">
        <f t="shared" si="1"/>
        <v>456.96362490605856</v>
      </c>
      <c r="AX8" s="30">
        <f t="shared" si="1"/>
        <v>476.25254533626662</v>
      </c>
      <c r="AY8" s="30">
        <f t="shared" si="1"/>
        <v>489.75063188571318</v>
      </c>
      <c r="AZ8" s="30">
        <f t="shared" si="1"/>
        <v>489.67170477939999</v>
      </c>
      <c r="BA8" s="30">
        <f t="shared" si="1"/>
        <v>498.17799779786202</v>
      </c>
      <c r="BB8" s="30">
        <f t="shared" si="1"/>
        <v>504.96439624646746</v>
      </c>
      <c r="BC8" s="30">
        <f t="shared" si="1"/>
        <v>503.95273787081476</v>
      </c>
      <c r="BD8" s="30">
        <f t="shared" si="1"/>
        <v>506.81454096786166</v>
      </c>
      <c r="BE8" s="30">
        <f t="shared" si="1"/>
        <v>467.8829544993178</v>
      </c>
      <c r="BF8" s="30">
        <f t="shared" si="1"/>
        <v>493.5340754640809</v>
      </c>
      <c r="BG8" s="30">
        <f t="shared" si="1"/>
        <v>513.9505189176823</v>
      </c>
      <c r="BH8" s="30">
        <f t="shared" si="1"/>
        <v>516.07561226658277</v>
      </c>
      <c r="BI8" s="30">
        <f t="shared" si="1"/>
        <v>543.51333818542435</v>
      </c>
    </row>
    <row r="9" spans="1:61" s="3" customFormat="1" ht="18" customHeight="1">
      <c r="A9" s="26" t="s">
        <v>11</v>
      </c>
      <c r="B9" s="29">
        <f>B4*1000/B6</f>
        <v>1396.1302883849619</v>
      </c>
      <c r="C9" s="29">
        <f t="shared" ref="C9:BI9" si="2">C4*1000/C6</f>
        <v>1358.6052716025465</v>
      </c>
      <c r="D9" s="29">
        <f t="shared" si="2"/>
        <v>1284.2155425460151</v>
      </c>
      <c r="E9" s="29">
        <f t="shared" si="2"/>
        <v>1232.009520826447</v>
      </c>
      <c r="F9" s="29">
        <f t="shared" si="2"/>
        <v>1312.1070891477184</v>
      </c>
      <c r="G9" s="29">
        <f t="shared" si="2"/>
        <v>1388.8776132965584</v>
      </c>
      <c r="H9" s="29">
        <f t="shared" si="2"/>
        <v>1442.0119361771224</v>
      </c>
      <c r="I9" s="29">
        <f t="shared" si="2"/>
        <v>1462.5972008978117</v>
      </c>
      <c r="J9" s="29">
        <f t="shared" si="2"/>
        <v>1447.4566511699147</v>
      </c>
      <c r="K9" s="29">
        <f t="shared" si="2"/>
        <v>1382.1403588101839</v>
      </c>
      <c r="L9" s="29">
        <f t="shared" si="2"/>
        <v>1386.2442205206783</v>
      </c>
      <c r="M9" s="29">
        <f t="shared" si="2"/>
        <v>1421.8940553005609</v>
      </c>
      <c r="N9" s="29">
        <f t="shared" si="2"/>
        <v>1406.1685232430771</v>
      </c>
      <c r="O9" s="29">
        <f t="shared" si="2"/>
        <v>1414.8229673058065</v>
      </c>
      <c r="P9" s="29">
        <f t="shared" si="2"/>
        <v>1481.7780172786031</v>
      </c>
      <c r="Q9" s="29">
        <f t="shared" si="2"/>
        <v>1437.5096101043382</v>
      </c>
      <c r="R9" s="29">
        <f t="shared" si="2"/>
        <v>1351.6282734298791</v>
      </c>
      <c r="S9" s="29">
        <f t="shared" si="2"/>
        <v>1204.150316641764</v>
      </c>
      <c r="T9" s="29">
        <f t="shared" si="2"/>
        <v>1134.9915741166292</v>
      </c>
      <c r="U9" s="29">
        <f t="shared" si="2"/>
        <v>1021.8578558621244</v>
      </c>
      <c r="V9" s="29">
        <f t="shared" si="2"/>
        <v>951.51210776401888</v>
      </c>
      <c r="W9" s="29">
        <f t="shared" si="2"/>
        <v>947.18097381508289</v>
      </c>
      <c r="X9" s="29">
        <f t="shared" si="2"/>
        <v>987.77097694650581</v>
      </c>
      <c r="Y9" s="29">
        <f t="shared" si="2"/>
        <v>1001.1351881916942</v>
      </c>
      <c r="Z9" s="29">
        <f t="shared" si="2"/>
        <v>1010.3188252843147</v>
      </c>
      <c r="AA9" s="29">
        <f t="shared" si="2"/>
        <v>1005.3639348316373</v>
      </c>
      <c r="AB9" s="29">
        <f t="shared" si="2"/>
        <v>1046.2050236394523</v>
      </c>
      <c r="AC9" s="29">
        <f t="shared" si="2"/>
        <v>1097.935746387072</v>
      </c>
      <c r="AD9" s="29">
        <f t="shared" si="2"/>
        <v>1149.2491952848898</v>
      </c>
      <c r="AE9" s="29">
        <f t="shared" si="2"/>
        <v>1199.5039139157623</v>
      </c>
      <c r="AF9" s="29">
        <f t="shared" si="2"/>
        <v>1204.5732581730024</v>
      </c>
      <c r="AG9" s="29">
        <f t="shared" si="2"/>
        <v>1301.1792082936515</v>
      </c>
      <c r="AH9" s="29">
        <f t="shared" si="2"/>
        <v>1375.6173271575258</v>
      </c>
      <c r="AI9" s="29">
        <f t="shared" si="2"/>
        <v>1446.3100986868126</v>
      </c>
      <c r="AJ9" s="29">
        <f t="shared" si="2"/>
        <v>1443.724170805084</v>
      </c>
      <c r="AK9" s="29">
        <f t="shared" si="2"/>
        <v>1323.7159820910049</v>
      </c>
      <c r="AL9" s="29">
        <f t="shared" si="2"/>
        <v>1243.1753509109826</v>
      </c>
      <c r="AM9" s="29">
        <f t="shared" si="2"/>
        <v>1140.5005621994592</v>
      </c>
      <c r="AN9" s="29">
        <f t="shared" si="2"/>
        <v>1120.0851066634036</v>
      </c>
      <c r="AO9" s="29">
        <f t="shared" si="2"/>
        <v>1164.6777400126953</v>
      </c>
      <c r="AP9" s="29">
        <f t="shared" si="2"/>
        <v>1183.097255511424</v>
      </c>
      <c r="AQ9" s="29">
        <f t="shared" si="2"/>
        <v>1201.675995122104</v>
      </c>
      <c r="AR9" s="29">
        <f t="shared" si="2"/>
        <v>1286.069940579863</v>
      </c>
      <c r="AS9" s="29">
        <f t="shared" si="2"/>
        <v>1325.6340951395455</v>
      </c>
      <c r="AT9" s="29">
        <f t="shared" si="2"/>
        <v>1372.7554947584179</v>
      </c>
      <c r="AU9" s="29">
        <f t="shared" si="2"/>
        <v>1396.1699952836657</v>
      </c>
      <c r="AV9" s="29">
        <f t="shared" si="2"/>
        <v>1444.4924685785415</v>
      </c>
      <c r="AW9" s="29">
        <f t="shared" si="2"/>
        <v>1436.1350732795831</v>
      </c>
      <c r="AX9" s="29">
        <f t="shared" si="2"/>
        <v>1509.8976587405748</v>
      </c>
      <c r="AY9" s="29">
        <f t="shared" si="2"/>
        <v>1514.6407133701309</v>
      </c>
      <c r="AZ9" s="29">
        <f t="shared" si="2"/>
        <v>1502.1787950230946</v>
      </c>
      <c r="BA9" s="29">
        <f t="shared" si="2"/>
        <v>1560.8880697840539</v>
      </c>
      <c r="BB9" s="29">
        <f t="shared" si="2"/>
        <v>1567.4739959435535</v>
      </c>
      <c r="BC9" s="29">
        <f t="shared" si="2"/>
        <v>1568.6108183577512</v>
      </c>
      <c r="BD9" s="29">
        <f t="shared" si="2"/>
        <v>1565.6969116841249</v>
      </c>
      <c r="BE9" s="29">
        <f t="shared" si="2"/>
        <v>1492.0349190237537</v>
      </c>
      <c r="BF9" s="29">
        <f t="shared" si="2"/>
        <v>1621.3993349187954</v>
      </c>
      <c r="BG9" s="29">
        <f t="shared" si="2"/>
        <v>1697.7773026921884</v>
      </c>
      <c r="BH9" s="29">
        <f t="shared" si="2"/>
        <v>1748.7168271859357</v>
      </c>
      <c r="BI9" s="29">
        <f t="shared" si="2"/>
        <v>1934.0384974471356</v>
      </c>
    </row>
    <row r="10" spans="1:61" s="4" customFormat="1" ht="15" customHeight="1">
      <c r="A10" s="15" t="s">
        <v>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</row>
    <row r="11" spans="1:61" ht="15" customHeight="1">
      <c r="A11" s="16" t="s">
        <v>4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</row>
    <row r="12" spans="1:61" ht="15" customHeight="1">
      <c r="A12" s="16" t="s">
        <v>12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</row>
    <row r="13" spans="1:61" ht="15" customHeight="1">
      <c r="A13" s="16" t="s">
        <v>13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61" ht="15" customHeight="1">
      <c r="A14" s="16" t="s">
        <v>14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</row>
    <row r="15" spans="1:61" ht="12.95" customHeight="1">
      <c r="A15" s="16" t="s">
        <v>15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</row>
    <row r="16" spans="1:61" ht="12.95" customHeight="1">
      <c r="A16" s="16" t="s">
        <v>7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</row>
    <row r="17" spans="1:61" ht="12.95" customHeight="1">
      <c r="A17" s="17" t="s">
        <v>2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</row>
    <row r="18" spans="1:61" ht="12.95" customHeight="1">
      <c r="A18" s="18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</row>
    <row r="19" spans="1:61" ht="12.95" customHeight="1"/>
    <row r="20" spans="1:61" ht="12.95" customHeight="1">
      <c r="BA20" s="10"/>
      <c r="BB20" s="10"/>
      <c r="BC20" s="10"/>
      <c r="BD20" s="10"/>
      <c r="BE20" s="10"/>
      <c r="BF20" s="10"/>
      <c r="BG20" s="10"/>
      <c r="BH20" s="10"/>
      <c r="BI20" s="10"/>
    </row>
    <row r="21" spans="1:61" ht="12.95" customHeight="1"/>
    <row r="22" spans="1:61" ht="12.95" customHeight="1"/>
    <row r="23" spans="1:61" ht="12.95" customHeight="1"/>
    <row r="24" spans="1:61" ht="12.95" customHeight="1"/>
    <row r="25" spans="1:61" ht="12.95" customHeight="1"/>
    <row r="26" spans="1:61" ht="12.95" customHeight="1"/>
    <row r="27" spans="1:61" ht="12.95" customHeight="1"/>
    <row r="28" spans="1:61" ht="12.95" customHeight="1"/>
    <row r="29" spans="1:61" ht="12.95" customHeight="1"/>
    <row r="30" spans="1:61" ht="12.95" customHeight="1"/>
    <row r="31" spans="1:61" ht="12.95" customHeight="1"/>
    <row r="32" spans="1:61" ht="12.95" customHeight="1"/>
    <row r="33" ht="12.95" customHeight="1"/>
    <row r="34" ht="12.95" customHeight="1"/>
    <row r="35" ht="12.95" customHeight="1"/>
    <row r="36" ht="12.95" customHeight="1"/>
    <row r="37" ht="12.95" customHeight="1"/>
    <row r="38" ht="12.95" customHeight="1"/>
    <row r="39" ht="12.95" customHeight="1"/>
    <row r="40" ht="12.95" customHeight="1"/>
    <row r="41" ht="12.95" customHeight="1"/>
    <row r="42" ht="12.95" customHeight="1"/>
    <row r="43" ht="12.95" customHeight="1"/>
    <row r="44" ht="12.95" customHeight="1"/>
    <row r="45" ht="12.95" customHeight="1"/>
    <row r="46" ht="12.95" customHeight="1"/>
    <row r="47" ht="12.95" customHeight="1"/>
    <row r="48" ht="12.95" customHeight="1"/>
    <row r="49" ht="12.95" customHeight="1"/>
    <row r="50" ht="12.95" customHeight="1"/>
    <row r="51" ht="12.95" customHeight="1"/>
    <row r="52" ht="12.95" customHeight="1"/>
    <row r="53" ht="12.95" customHeight="1"/>
    <row r="54" ht="12.95" customHeight="1"/>
    <row r="55" ht="12.95" customHeight="1"/>
    <row r="56" ht="12.95" customHeight="1"/>
    <row r="57" ht="12.95" customHeight="1"/>
    <row r="58" ht="12.95" customHeight="1"/>
    <row r="59" ht="12.95" customHeight="1"/>
    <row r="60" ht="12.95" customHeight="1"/>
    <row r="61" ht="12.95" customHeight="1"/>
    <row r="62" ht="12.95" customHeight="1"/>
    <row r="63" ht="12.95" customHeight="1"/>
    <row r="64" ht="12.95" customHeight="1"/>
    <row r="65" ht="12.95" customHeight="1"/>
    <row r="66" ht="12.95" customHeight="1"/>
    <row r="67" ht="12.95" customHeight="1"/>
    <row r="68" ht="12.95" customHeight="1"/>
    <row r="69" ht="12.95" customHeight="1"/>
  </sheetData>
  <phoneticPr fontId="0" type="noConversion"/>
  <printOptions horizontalCentered="1"/>
  <pageMargins left="0.98425196850393704" right="0.98425196850393704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K25"/>
  <sheetViews>
    <sheetView zoomScale="90" zoomScaleNormal="90" workbookViewId="0">
      <pane xSplit="1" topLeftCell="AQ1" activePane="topRight" state="frozen"/>
      <selection pane="topRight" activeCell="H11" sqref="H11:H15"/>
    </sheetView>
  </sheetViews>
  <sheetFormatPr baseColWidth="10" defaultColWidth="11.5546875" defaultRowHeight="14.25"/>
  <cols>
    <col min="1" max="1" width="28.88671875" style="39" bestFit="1" customWidth="1"/>
    <col min="2" max="34" width="5.88671875" style="39" customWidth="1"/>
    <col min="35" max="59" width="5.77734375" style="39" customWidth="1"/>
    <col min="60" max="74" width="7.88671875" style="39" customWidth="1"/>
    <col min="75" max="16384" width="11.5546875" style="39"/>
  </cols>
  <sheetData>
    <row r="2" spans="1:63" s="38" customFormat="1" ht="15.95" customHeight="1">
      <c r="A2" s="36" t="s">
        <v>0</v>
      </c>
      <c r="B2" s="37"/>
      <c r="C2" s="35">
        <f>+Tabla!B3</f>
        <v>1965</v>
      </c>
      <c r="D2" s="35">
        <f>+Tabla!C3</f>
        <v>1966</v>
      </c>
      <c r="E2" s="35">
        <f>+Tabla!D3</f>
        <v>1967</v>
      </c>
      <c r="F2" s="35">
        <f>+Tabla!E3</f>
        <v>1968</v>
      </c>
      <c r="G2" s="35">
        <f>+Tabla!F3</f>
        <v>1969</v>
      </c>
      <c r="H2" s="35">
        <f>+Tabla!G3</f>
        <v>1970</v>
      </c>
      <c r="I2" s="35">
        <f>+Tabla!H3</f>
        <v>1971</v>
      </c>
      <c r="J2" s="35">
        <f>+Tabla!I3</f>
        <v>1972</v>
      </c>
      <c r="K2" s="35">
        <f>+Tabla!J3</f>
        <v>1973</v>
      </c>
      <c r="L2" s="35">
        <f>+Tabla!K3</f>
        <v>1974</v>
      </c>
      <c r="M2" s="35">
        <f>+Tabla!L3</f>
        <v>1975</v>
      </c>
      <c r="N2" s="35">
        <f>+Tabla!M3</f>
        <v>1976</v>
      </c>
      <c r="O2" s="35">
        <f>+Tabla!N3</f>
        <v>1977</v>
      </c>
      <c r="P2" s="35">
        <f>+Tabla!O3</f>
        <v>1978</v>
      </c>
      <c r="Q2" s="35">
        <f>+Tabla!P3</f>
        <v>1979</v>
      </c>
      <c r="R2" s="35">
        <f>+Tabla!Q3</f>
        <v>1980</v>
      </c>
      <c r="S2" s="35">
        <f>+Tabla!R3</f>
        <v>1981</v>
      </c>
      <c r="T2" s="35">
        <f>+Tabla!S3</f>
        <v>1982</v>
      </c>
      <c r="U2" s="35">
        <f>+Tabla!T3</f>
        <v>1983</v>
      </c>
      <c r="V2" s="35">
        <f>+Tabla!U3</f>
        <v>1984</v>
      </c>
      <c r="W2" s="35">
        <f>+Tabla!V3</f>
        <v>1985</v>
      </c>
      <c r="X2" s="35">
        <f>+Tabla!W3</f>
        <v>1986</v>
      </c>
      <c r="Y2" s="35">
        <f>+Tabla!X3</f>
        <v>1987</v>
      </c>
      <c r="Z2" s="35">
        <f>+Tabla!Y3</f>
        <v>1988</v>
      </c>
      <c r="AA2" s="35">
        <f>+Tabla!Z3</f>
        <v>1989</v>
      </c>
      <c r="AB2" s="35">
        <f>+Tabla!AA3</f>
        <v>1990</v>
      </c>
      <c r="AC2" s="35">
        <f>+Tabla!AB3</f>
        <v>1991</v>
      </c>
      <c r="AD2" s="35">
        <f>+Tabla!AC3</f>
        <v>1992</v>
      </c>
      <c r="AE2" s="35">
        <f>+Tabla!AD3</f>
        <v>1993</v>
      </c>
      <c r="AF2" s="35">
        <f>+Tabla!AE3</f>
        <v>1994</v>
      </c>
      <c r="AG2" s="35">
        <f>+Tabla!AF3</f>
        <v>1995</v>
      </c>
      <c r="AH2" s="35">
        <f>+Tabla!AG3</f>
        <v>1996</v>
      </c>
      <c r="AI2" s="35">
        <f>+Tabla!AH3</f>
        <v>1997</v>
      </c>
      <c r="AJ2" s="35">
        <f>+Tabla!AI3</f>
        <v>1998</v>
      </c>
      <c r="AK2" s="35">
        <f>+Tabla!AJ3</f>
        <v>1999</v>
      </c>
      <c r="AL2" s="35">
        <f>+Tabla!AK3</f>
        <v>2000</v>
      </c>
      <c r="AM2" s="35">
        <f>+Tabla!AL3</f>
        <v>2001</v>
      </c>
      <c r="AN2" s="35">
        <f>+Tabla!AM3</f>
        <v>2002</v>
      </c>
      <c r="AO2" s="35">
        <f>+Tabla!AN3</f>
        <v>2003</v>
      </c>
      <c r="AP2" s="35">
        <f>+Tabla!AO3</f>
        <v>2004</v>
      </c>
      <c r="AQ2" s="35">
        <f>+Tabla!AP3</f>
        <v>2005</v>
      </c>
      <c r="AR2" s="35">
        <f>+Tabla!AQ3</f>
        <v>2006</v>
      </c>
      <c r="AS2" s="35">
        <f>+Tabla!AR3</f>
        <v>2007</v>
      </c>
      <c r="AT2" s="35">
        <f>+Tabla!AS3</f>
        <v>2008</v>
      </c>
      <c r="AU2" s="35">
        <f>+Tabla!AT3</f>
        <v>2009</v>
      </c>
      <c r="AV2" s="35">
        <f>+Tabla!AU3</f>
        <v>2010</v>
      </c>
      <c r="AW2" s="35">
        <f>+Tabla!AV3</f>
        <v>2011</v>
      </c>
      <c r="AX2" s="35">
        <f>+Tabla!AW3</f>
        <v>2012</v>
      </c>
      <c r="AY2" s="35">
        <f>+Tabla!AX3</f>
        <v>2013</v>
      </c>
      <c r="AZ2" s="35">
        <f>+Tabla!AY3</f>
        <v>2014</v>
      </c>
      <c r="BA2" s="35">
        <f>+Tabla!AZ3</f>
        <v>2015</v>
      </c>
      <c r="BB2" s="35">
        <f>+Tabla!BA3</f>
        <v>2016</v>
      </c>
      <c r="BC2" s="35">
        <v>2017</v>
      </c>
      <c r="BD2" s="35">
        <v>2018</v>
      </c>
      <c r="BE2" s="35">
        <v>2019</v>
      </c>
      <c r="BF2" s="35">
        <v>2020</v>
      </c>
      <c r="BG2" s="35">
        <v>2021</v>
      </c>
      <c r="BH2" s="35">
        <v>2022</v>
      </c>
      <c r="BI2" s="35">
        <v>2023</v>
      </c>
      <c r="BJ2" s="35">
        <v>2024</v>
      </c>
    </row>
    <row r="3" spans="1:63">
      <c r="A3" s="39" t="s">
        <v>6</v>
      </c>
      <c r="C3" s="40">
        <f>+Tabla!B7</f>
        <v>7.4578774646645734</v>
      </c>
      <c r="D3" s="40">
        <f>+Tabla!C7</f>
        <v>7.0928767587968169</v>
      </c>
      <c r="E3" s="40">
        <f>+Tabla!D7</f>
        <v>7.0591503055035227</v>
      </c>
      <c r="F3" s="40">
        <f>+Tabla!E7</f>
        <v>6.7248554003093854</v>
      </c>
      <c r="G3" s="40">
        <f>+Tabla!F7</f>
        <v>6.8032107489726092</v>
      </c>
      <c r="H3" s="40">
        <f>+Tabla!G7</f>
        <v>6.9175861033693575</v>
      </c>
      <c r="I3" s="40">
        <f>+Tabla!H7</f>
        <v>7.1967715027274846</v>
      </c>
      <c r="J3" s="40">
        <f>+Tabla!I7</f>
        <v>7.4217645686169149</v>
      </c>
      <c r="K3" s="40">
        <f>+Tabla!J7</f>
        <v>7.3187137420396988</v>
      </c>
      <c r="L3" s="40">
        <f>+Tabla!K7</f>
        <v>6.7791082159034843</v>
      </c>
      <c r="M3" s="40">
        <f>+Tabla!L7</f>
        <v>6.4377957048234933</v>
      </c>
      <c r="N3" s="40">
        <f>+Tabla!M7</f>
        <v>6.3787997931154177</v>
      </c>
      <c r="O3" s="40">
        <f>+Tabla!N7</f>
        <v>6.2705374107757654</v>
      </c>
      <c r="P3" s="40">
        <f>+Tabla!O7</f>
        <v>6.0322251872017052</v>
      </c>
      <c r="Q3" s="40">
        <f>+Tabla!P7</f>
        <v>5.9902819153728064</v>
      </c>
      <c r="R3" s="40">
        <f>+Tabla!Q7</f>
        <v>5.5178178663995503</v>
      </c>
      <c r="S3" s="40">
        <f>+Tabla!R7</f>
        <v>5.1235284039088382</v>
      </c>
      <c r="T3" s="40">
        <f>+Tabla!S7</f>
        <v>5.0700121221202146</v>
      </c>
      <c r="U3" s="40">
        <f>+Tabla!T7</f>
        <v>5.1089442205319822</v>
      </c>
      <c r="V3" s="40">
        <f>+Tabla!U7</f>
        <v>4.6807805999261767</v>
      </c>
      <c r="W3" s="40">
        <f>+Tabla!V7</f>
        <v>4.3228891072784217</v>
      </c>
      <c r="X3" s="40">
        <f>+Tabla!W7</f>
        <v>3.9780807814590724</v>
      </c>
      <c r="Y3" s="40">
        <f>+Tabla!X7</f>
        <v>3.8675858399574929</v>
      </c>
      <c r="Z3" s="40">
        <f>+Tabla!Y7</f>
        <v>3.9447650029828991</v>
      </c>
      <c r="AA3" s="40">
        <f>+Tabla!Z7</f>
        <v>3.9626175489020246</v>
      </c>
      <c r="AB3" s="40">
        <f>+Tabla!AA7</f>
        <v>3.9575128487346571</v>
      </c>
      <c r="AC3" s="40">
        <f>+Tabla!AB7</f>
        <v>4.0049569574502142</v>
      </c>
      <c r="AD3" s="40">
        <f>+Tabla!AC7</f>
        <v>3.9217682955344237</v>
      </c>
      <c r="AE3" s="40">
        <f>+Tabla!AD7</f>
        <v>4.0276790807227894</v>
      </c>
      <c r="AF3" s="40">
        <f>+Tabla!AE7</f>
        <v>3.9469965564050549</v>
      </c>
      <c r="AG3" s="40">
        <f>+Tabla!AF7</f>
        <v>4.0510736655582615</v>
      </c>
      <c r="AH3" s="40">
        <f>+Tabla!AG7</f>
        <v>4.1963107743449202</v>
      </c>
      <c r="AI3" s="40">
        <f>+Tabla!AH7</f>
        <v>4.2591511111765756</v>
      </c>
      <c r="AJ3" s="40">
        <f>+Tabla!AI7</f>
        <v>4.3185212946986207</v>
      </c>
      <c r="AK3" s="40">
        <f>+Tabla!AJ7</f>
        <v>4.4272674704920147</v>
      </c>
      <c r="AL3" s="40">
        <f>+Tabla!AK7</f>
        <v>4.1559392633216534</v>
      </c>
      <c r="AM3" s="40">
        <f>+Tabla!AL7</f>
        <v>4.0619425668036619</v>
      </c>
      <c r="AN3" s="40">
        <f>+Tabla!AM7</f>
        <v>4.0329381366407988</v>
      </c>
      <c r="AO3" s="40">
        <f>+Tabla!AN7</f>
        <v>3.9193876924942885</v>
      </c>
      <c r="AP3" s="40">
        <f>+Tabla!AO7</f>
        <v>3.8847127111675532</v>
      </c>
      <c r="AQ3" s="40">
        <f>+Tabla!AP7</f>
        <v>3.6842198042522591</v>
      </c>
      <c r="AR3" s="40">
        <f>+Tabla!AQ7</f>
        <v>3.6008001116186739</v>
      </c>
      <c r="AS3" s="40">
        <f>+Tabla!AR7</f>
        <v>3.6179236227104674</v>
      </c>
      <c r="AT3" s="40">
        <f>+Tabla!AS7</f>
        <v>3.4839473932260252</v>
      </c>
      <c r="AU3" s="40">
        <f>+Tabla!AT7</f>
        <v>3.4763848930395014</v>
      </c>
      <c r="AV3" s="40">
        <f>+Tabla!AU7</f>
        <v>3.2978288191352632</v>
      </c>
      <c r="AW3" s="40">
        <f>+Tabla!AV7</f>
        <v>3.2597006069600027</v>
      </c>
      <c r="AX3" s="40">
        <f>+Tabla!AW7</f>
        <v>3.1427776632654738</v>
      </c>
      <c r="AY3" s="40">
        <f>+Tabla!AX7</f>
        <v>3.1703718405840426</v>
      </c>
      <c r="AZ3" s="40">
        <f>+Tabla!AY7</f>
        <v>3.0926774051076333</v>
      </c>
      <c r="BA3" s="40">
        <f>+Tabla!AZ7</f>
        <v>3.0677263569881683</v>
      </c>
      <c r="BB3" s="40">
        <f>+Tabla!BA7</f>
        <v>3.1331935105198911</v>
      </c>
      <c r="BC3" s="40">
        <f>+Tabla!BB7</f>
        <v>3.1041277515702062</v>
      </c>
      <c r="BD3" s="40">
        <f>+Tabla!BC7</f>
        <v>3.1126149348549728</v>
      </c>
      <c r="BE3" s="40">
        <f>+Tabla!BD7</f>
        <v>3.0892896417180924</v>
      </c>
      <c r="BF3" s="40">
        <f>+Tabla!BE7</f>
        <v>3.1889063379545046</v>
      </c>
      <c r="BG3" s="40">
        <f>+Tabla!BF7</f>
        <v>3.2852834596965939</v>
      </c>
      <c r="BH3" s="40">
        <f>+Tabla!BG7</f>
        <v>3.3033866884063121</v>
      </c>
      <c r="BI3" s="40">
        <f>+Tabla!BH7</f>
        <v>3.3884895655224696</v>
      </c>
      <c r="BJ3" s="40">
        <f>+Tabla!BI7</f>
        <v>3.5584011680451555</v>
      </c>
    </row>
    <row r="4" spans="1:63">
      <c r="A4" s="39" t="s">
        <v>3</v>
      </c>
      <c r="C4" s="41">
        <f>+Tabla!B8</f>
        <v>187.20209536826366</v>
      </c>
      <c r="D4" s="41">
        <f>+Tabla!C8</f>
        <v>191.54502718767247</v>
      </c>
      <c r="E4" s="41">
        <f>+Tabla!D8</f>
        <v>181.92211342274473</v>
      </c>
      <c r="F4" s="41">
        <f>+Tabla!E8</f>
        <v>183.20238094186632</v>
      </c>
      <c r="G4" s="41">
        <f>+Tabla!F8</f>
        <v>192.86585960105188</v>
      </c>
      <c r="H4" s="41">
        <f>+Tabla!G8</f>
        <v>200.77489351669595</v>
      </c>
      <c r="I4" s="41">
        <f>+Tabla!H8</f>
        <v>200.36928164672423</v>
      </c>
      <c r="J4" s="41">
        <f>+Tabla!I8</f>
        <v>197.06866034021536</v>
      </c>
      <c r="K4" s="41">
        <f>+Tabla!J8</f>
        <v>197.77473230788146</v>
      </c>
      <c r="L4" s="41">
        <f>+Tabla!K8</f>
        <v>203.88232711313631</v>
      </c>
      <c r="M4" s="41">
        <f>+Tabla!L8</f>
        <v>215.32901696182128</v>
      </c>
      <c r="N4" s="41">
        <f>+Tabla!M8</f>
        <v>222.90934053694534</v>
      </c>
      <c r="O4" s="41">
        <f>+Tabla!N8</f>
        <v>224.25008115358833</v>
      </c>
      <c r="P4" s="41">
        <f>+Tabla!O8</f>
        <v>234.54412317159037</v>
      </c>
      <c r="Q4" s="41">
        <f>+Tabla!P8</f>
        <v>247.36365303207677</v>
      </c>
      <c r="R4" s="41">
        <f>+Tabla!Q8</f>
        <v>260.52139539762163</v>
      </c>
      <c r="S4" s="41">
        <f>+Tabla!R8</f>
        <v>263.80809607665998</v>
      </c>
      <c r="T4" s="41">
        <f>+Tabla!S8</f>
        <v>237.50442555908597</v>
      </c>
      <c r="U4" s="41">
        <f>+Tabla!T8</f>
        <v>222.15775415110033</v>
      </c>
      <c r="V4" s="41">
        <f>+Tabla!U8</f>
        <v>218.30928283163726</v>
      </c>
      <c r="W4" s="41">
        <f>+Tabla!V8</f>
        <v>220.11022817170206</v>
      </c>
      <c r="X4" s="41">
        <f>+Tabla!W8</f>
        <v>238.09998485442463</v>
      </c>
      <c r="Y4" s="41">
        <f>+Tabla!X8</f>
        <v>255.39729894071647</v>
      </c>
      <c r="Z4" s="41">
        <f>+Tabla!Y8</f>
        <v>253.78829599093208</v>
      </c>
      <c r="AA4" s="41">
        <f>+Tabla!Z8</f>
        <v>254.96248699657053</v>
      </c>
      <c r="AB4" s="41">
        <f>+Tabla!AA8</f>
        <v>254.03933562795231</v>
      </c>
      <c r="AC4" s="41">
        <f>+Tabla!AB8</f>
        <v>261.22753246904472</v>
      </c>
      <c r="AD4" s="41">
        <f>+Tabla!AC8</f>
        <v>279.95936109668992</v>
      </c>
      <c r="AE4" s="41">
        <f>+Tabla!AD8</f>
        <v>285.33782663703448</v>
      </c>
      <c r="AF4" s="41">
        <f>+Tabla!AE8</f>
        <v>303.90295425245483</v>
      </c>
      <c r="AG4" s="41">
        <f>+Tabla!AF8</f>
        <v>297.34666846819863</v>
      </c>
      <c r="AH4" s="41">
        <f>+Tabla!AG8</f>
        <v>310.07694097603547</v>
      </c>
      <c r="AI4" s="41">
        <f>+Tabla!AH8</f>
        <v>322.97922549583268</v>
      </c>
      <c r="AJ4" s="41">
        <f>+Tabla!AI8</f>
        <v>334.90864117360968</v>
      </c>
      <c r="AK4" s="41">
        <f>+Tabla!AJ8</f>
        <v>326.09824918588868</v>
      </c>
      <c r="AL4" s="41">
        <f>+Tabla!AK8</f>
        <v>318.51186897111171</v>
      </c>
      <c r="AM4" s="41">
        <f>+Tabla!AL8</f>
        <v>306.05438911688896</v>
      </c>
      <c r="AN4" s="41">
        <f>+Tabla!AM8</f>
        <v>282.79644357486461</v>
      </c>
      <c r="AO4" s="41">
        <f>+Tabla!AN8</f>
        <v>285.78063578869489</v>
      </c>
      <c r="AP4" s="41">
        <f>+Tabla!AO8</f>
        <v>299.81052052177381</v>
      </c>
      <c r="AQ4" s="41">
        <f>+Tabla!AP8</f>
        <v>321.12558923490798</v>
      </c>
      <c r="AR4" s="41">
        <f>+Tabla!AQ8</f>
        <v>333.72471613868964</v>
      </c>
      <c r="AS4" s="41">
        <f>+Tabla!AR8</f>
        <v>355.4718326575308</v>
      </c>
      <c r="AT4" s="41">
        <f>+Tabla!AS8</f>
        <v>380.49773590641109</v>
      </c>
      <c r="AU4" s="41">
        <f>+Tabla!AT8</f>
        <v>394.88018070351785</v>
      </c>
      <c r="AV4" s="41">
        <f>+Tabla!AU8</f>
        <v>423.36035975625958</v>
      </c>
      <c r="AW4" s="41">
        <f>+Tabla!AV8</f>
        <v>443.13654618903041</v>
      </c>
      <c r="AX4" s="41">
        <f>+Tabla!AW8</f>
        <v>456.96362490605856</v>
      </c>
      <c r="AY4" s="41">
        <f>+Tabla!AX8</f>
        <v>476.25254533626662</v>
      </c>
      <c r="AZ4" s="41">
        <f>+Tabla!AY8</f>
        <v>489.75063188571318</v>
      </c>
      <c r="BA4" s="41">
        <f>+Tabla!AZ8</f>
        <v>489.67170477939999</v>
      </c>
      <c r="BB4" s="41">
        <f>+Tabla!BA8</f>
        <v>498.17799779786202</v>
      </c>
      <c r="BC4" s="41">
        <f>+Tabla!BB8</f>
        <v>504.96439624646746</v>
      </c>
      <c r="BD4" s="41">
        <f>+Tabla!BC8</f>
        <v>503.95273787081476</v>
      </c>
      <c r="BE4" s="41">
        <f>+Tabla!BD8</f>
        <v>506.81454096786166</v>
      </c>
      <c r="BF4" s="41">
        <f>+Tabla!BE8</f>
        <v>467.8829544993178</v>
      </c>
      <c r="BG4" s="41">
        <f>+Tabla!BF8</f>
        <v>493.5340754640809</v>
      </c>
      <c r="BH4" s="41">
        <f>+Tabla!BG8</f>
        <v>513.9505189176823</v>
      </c>
      <c r="BI4" s="41">
        <f>+Tabla!BH8</f>
        <v>516.07561226658277</v>
      </c>
      <c r="BJ4" s="41">
        <f>+Tabla!BI8</f>
        <v>543.51333818542435</v>
      </c>
    </row>
    <row r="5" spans="1:63">
      <c r="A5" s="39" t="s">
        <v>5</v>
      </c>
      <c r="C5" s="41">
        <f>+Tabla!B9</f>
        <v>1396.1302883849619</v>
      </c>
      <c r="D5" s="41">
        <f>+Tabla!C9</f>
        <v>1358.6052716025465</v>
      </c>
      <c r="E5" s="41">
        <f>+Tabla!D9</f>
        <v>1284.2155425460151</v>
      </c>
      <c r="F5" s="41">
        <f>+Tabla!E9</f>
        <v>1232.009520826447</v>
      </c>
      <c r="G5" s="41">
        <f>+Tabla!F9</f>
        <v>1312.1070891477184</v>
      </c>
      <c r="H5" s="41">
        <f>+Tabla!G9</f>
        <v>1388.8776132965584</v>
      </c>
      <c r="I5" s="41">
        <f>+Tabla!H9</f>
        <v>1442.0119361771224</v>
      </c>
      <c r="J5" s="41">
        <f>+Tabla!I9</f>
        <v>1462.5972008978117</v>
      </c>
      <c r="K5" s="41">
        <f>+Tabla!J9</f>
        <v>1447.4566511699147</v>
      </c>
      <c r="L5" s="41">
        <f>+Tabla!K9</f>
        <v>1382.1403588101839</v>
      </c>
      <c r="M5" s="41">
        <f>+Tabla!L9</f>
        <v>1386.2442205206783</v>
      </c>
      <c r="N5" s="41">
        <f>+Tabla!M9</f>
        <v>1421.8940553005609</v>
      </c>
      <c r="O5" s="41">
        <f>+Tabla!N9</f>
        <v>1406.1685232430771</v>
      </c>
      <c r="P5" s="41">
        <f>+Tabla!O9</f>
        <v>1414.8229673058065</v>
      </c>
      <c r="Q5" s="41">
        <f>+Tabla!P9</f>
        <v>1481.7780172786031</v>
      </c>
      <c r="R5" s="41">
        <f>+Tabla!Q9</f>
        <v>1437.5096101043382</v>
      </c>
      <c r="S5" s="41">
        <f>+Tabla!R9</f>
        <v>1351.6282734298791</v>
      </c>
      <c r="T5" s="41">
        <f>+Tabla!S9</f>
        <v>1204.150316641764</v>
      </c>
      <c r="U5" s="41">
        <f>+Tabla!T9</f>
        <v>1134.9915741166292</v>
      </c>
      <c r="V5" s="41">
        <f>+Tabla!U9</f>
        <v>1021.8578558621244</v>
      </c>
      <c r="W5" s="41">
        <f>+Tabla!V9</f>
        <v>951.51210776401888</v>
      </c>
      <c r="X5" s="41">
        <f>+Tabla!W9</f>
        <v>947.18097381508289</v>
      </c>
      <c r="Y5" s="41">
        <f>+Tabla!X9</f>
        <v>987.77097694650581</v>
      </c>
      <c r="Z5" s="41">
        <f>+Tabla!Y9</f>
        <v>1001.1351881916942</v>
      </c>
      <c r="AA5" s="41">
        <f>+Tabla!Z9</f>
        <v>1010.3188252843147</v>
      </c>
      <c r="AB5" s="41">
        <f>+Tabla!AA9</f>
        <v>1005.3639348316373</v>
      </c>
      <c r="AC5" s="41">
        <f>+Tabla!AB9</f>
        <v>1046.2050236394523</v>
      </c>
      <c r="AD5" s="41">
        <f>+Tabla!AC9</f>
        <v>1097.935746387072</v>
      </c>
      <c r="AE5" s="41">
        <f>+Tabla!AD9</f>
        <v>1149.2491952848898</v>
      </c>
      <c r="AF5" s="41">
        <f>+Tabla!AE9</f>
        <v>1199.5039139157623</v>
      </c>
      <c r="AG5" s="41">
        <f>+Tabla!AF9</f>
        <v>1204.5732581730024</v>
      </c>
      <c r="AH5" s="41">
        <f>+Tabla!AG9</f>
        <v>1301.1792082936515</v>
      </c>
      <c r="AI5" s="41">
        <f>+Tabla!AH9</f>
        <v>1375.6173271575258</v>
      </c>
      <c r="AJ5" s="41">
        <f>+Tabla!AI9</f>
        <v>1446.3100986868126</v>
      </c>
      <c r="AK5" s="41">
        <f>+Tabla!AJ9</f>
        <v>1443.724170805084</v>
      </c>
      <c r="AL5" s="41">
        <f>+Tabla!AK9</f>
        <v>1323.7159820910049</v>
      </c>
      <c r="AM5" s="41">
        <f>+Tabla!AL9</f>
        <v>1243.1753509109826</v>
      </c>
      <c r="AN5" s="41">
        <f>+Tabla!AM9</f>
        <v>1140.5005621994592</v>
      </c>
      <c r="AO5" s="41">
        <f>+Tabla!AN9</f>
        <v>1120.0851066634036</v>
      </c>
      <c r="AP5" s="41">
        <f>+Tabla!AO9</f>
        <v>1164.6777400126953</v>
      </c>
      <c r="AQ5" s="41">
        <f>+Tabla!AP9</f>
        <v>1183.097255511424</v>
      </c>
      <c r="AR5" s="41">
        <f>+Tabla!AQ9</f>
        <v>1201.675995122104</v>
      </c>
      <c r="AS5" s="41">
        <f>+Tabla!AR9</f>
        <v>1286.069940579863</v>
      </c>
      <c r="AT5" s="41">
        <f>+Tabla!AS9</f>
        <v>1325.6340951395455</v>
      </c>
      <c r="AU5" s="41">
        <f>+Tabla!AT9</f>
        <v>1372.7554947584179</v>
      </c>
      <c r="AV5" s="41">
        <f>+Tabla!AU9</f>
        <v>1396.1699952836657</v>
      </c>
      <c r="AW5" s="41">
        <f>+Tabla!AV9</f>
        <v>1444.4924685785415</v>
      </c>
      <c r="AX5" s="41">
        <f>+Tabla!AW9</f>
        <v>1436.1350732795831</v>
      </c>
      <c r="AY5" s="41">
        <f>+Tabla!AX9</f>
        <v>1509.8976587405748</v>
      </c>
      <c r="AZ5" s="41">
        <f>+Tabla!AY9</f>
        <v>1514.6407133701309</v>
      </c>
      <c r="BA5" s="41">
        <f>+Tabla!AZ9</f>
        <v>1502.1787950230946</v>
      </c>
      <c r="BB5" s="41">
        <f>+Tabla!BA9</f>
        <v>1560.8880697840539</v>
      </c>
      <c r="BC5" s="41">
        <f>+Tabla!BB9</f>
        <v>1567.4739959435535</v>
      </c>
      <c r="BD5" s="41">
        <f>+Tabla!BC9</f>
        <v>1568.6108183577512</v>
      </c>
      <c r="BE5" s="41">
        <f>+Tabla!BD9</f>
        <v>1565.6969116841249</v>
      </c>
      <c r="BF5" s="41">
        <f>+Tabla!BE9</f>
        <v>1492.0349190237537</v>
      </c>
      <c r="BG5" s="41">
        <f>+Tabla!BF9</f>
        <v>1621.3993349187954</v>
      </c>
      <c r="BH5" s="41">
        <f>+Tabla!BG9</f>
        <v>1697.7773026921884</v>
      </c>
      <c r="BI5" s="41">
        <f>+Tabla!BH9</f>
        <v>1748.7168271859357</v>
      </c>
      <c r="BJ5" s="41">
        <f>+Tabla!BI9</f>
        <v>1934.0384974471356</v>
      </c>
    </row>
    <row r="8" spans="1:63">
      <c r="B8" s="42">
        <v>150</v>
      </c>
      <c r="C8" s="42">
        <f t="shared" ref="C8:AH8" si="0">+C4</f>
        <v>187.20209536826366</v>
      </c>
      <c r="D8" s="42">
        <f t="shared" si="0"/>
        <v>191.54502718767247</v>
      </c>
      <c r="E8" s="42">
        <f t="shared" si="0"/>
        <v>181.92211342274473</v>
      </c>
      <c r="F8" s="42">
        <f t="shared" si="0"/>
        <v>183.20238094186632</v>
      </c>
      <c r="G8" s="42">
        <f t="shared" si="0"/>
        <v>192.86585960105188</v>
      </c>
      <c r="H8" s="42">
        <f t="shared" si="0"/>
        <v>200.77489351669595</v>
      </c>
      <c r="I8" s="42">
        <f t="shared" si="0"/>
        <v>200.36928164672423</v>
      </c>
      <c r="J8" s="42">
        <f t="shared" si="0"/>
        <v>197.06866034021536</v>
      </c>
      <c r="K8" s="42">
        <f t="shared" si="0"/>
        <v>197.77473230788146</v>
      </c>
      <c r="L8" s="42">
        <f t="shared" si="0"/>
        <v>203.88232711313631</v>
      </c>
      <c r="M8" s="42">
        <f t="shared" si="0"/>
        <v>215.32901696182128</v>
      </c>
      <c r="N8" s="42">
        <f t="shared" si="0"/>
        <v>222.90934053694534</v>
      </c>
      <c r="O8" s="42">
        <f t="shared" si="0"/>
        <v>224.25008115358833</v>
      </c>
      <c r="P8" s="42">
        <f t="shared" si="0"/>
        <v>234.54412317159037</v>
      </c>
      <c r="Q8" s="42">
        <f t="shared" si="0"/>
        <v>247.36365303207677</v>
      </c>
      <c r="R8" s="42">
        <f t="shared" si="0"/>
        <v>260.52139539762163</v>
      </c>
      <c r="S8" s="42">
        <f t="shared" si="0"/>
        <v>263.80809607665998</v>
      </c>
      <c r="T8" s="42">
        <f t="shared" si="0"/>
        <v>237.50442555908597</v>
      </c>
      <c r="U8" s="42">
        <f t="shared" si="0"/>
        <v>222.15775415110033</v>
      </c>
      <c r="V8" s="42">
        <f t="shared" si="0"/>
        <v>218.30928283163726</v>
      </c>
      <c r="W8" s="42">
        <f t="shared" si="0"/>
        <v>220.11022817170206</v>
      </c>
      <c r="X8" s="42">
        <f t="shared" si="0"/>
        <v>238.09998485442463</v>
      </c>
      <c r="Y8" s="42">
        <f t="shared" si="0"/>
        <v>255.39729894071647</v>
      </c>
      <c r="Z8" s="42">
        <f t="shared" si="0"/>
        <v>253.78829599093208</v>
      </c>
      <c r="AA8" s="42">
        <f t="shared" si="0"/>
        <v>254.96248699657053</v>
      </c>
      <c r="AB8" s="42">
        <f t="shared" si="0"/>
        <v>254.03933562795231</v>
      </c>
      <c r="AC8" s="42">
        <f t="shared" si="0"/>
        <v>261.22753246904472</v>
      </c>
      <c r="AD8" s="42">
        <f t="shared" si="0"/>
        <v>279.95936109668992</v>
      </c>
      <c r="AE8" s="42">
        <f t="shared" si="0"/>
        <v>285.33782663703448</v>
      </c>
      <c r="AF8" s="42">
        <f t="shared" si="0"/>
        <v>303.90295425245483</v>
      </c>
      <c r="AG8" s="42">
        <f t="shared" si="0"/>
        <v>297.34666846819863</v>
      </c>
      <c r="AH8" s="42">
        <f t="shared" si="0"/>
        <v>310.07694097603547</v>
      </c>
      <c r="AI8" s="42">
        <f>+AI4</f>
        <v>322.97922549583268</v>
      </c>
      <c r="AJ8" s="42">
        <f t="shared" ref="AJ8:BB8" si="1">+AJ4</f>
        <v>334.90864117360968</v>
      </c>
      <c r="AK8" s="42">
        <f>+AK4</f>
        <v>326.09824918588868</v>
      </c>
      <c r="AL8" s="42">
        <f t="shared" si="1"/>
        <v>318.51186897111171</v>
      </c>
      <c r="AM8" s="42">
        <f t="shared" si="1"/>
        <v>306.05438911688896</v>
      </c>
      <c r="AN8" s="42">
        <f t="shared" si="1"/>
        <v>282.79644357486461</v>
      </c>
      <c r="AO8" s="42">
        <f t="shared" si="1"/>
        <v>285.78063578869489</v>
      </c>
      <c r="AP8" s="42">
        <f t="shared" si="1"/>
        <v>299.81052052177381</v>
      </c>
      <c r="AQ8" s="42">
        <f t="shared" si="1"/>
        <v>321.12558923490798</v>
      </c>
      <c r="AR8" s="42">
        <f t="shared" si="1"/>
        <v>333.72471613868964</v>
      </c>
      <c r="AS8" s="42">
        <f t="shared" si="1"/>
        <v>355.4718326575308</v>
      </c>
      <c r="AT8" s="42">
        <f>+AT4</f>
        <v>380.49773590641109</v>
      </c>
      <c r="AU8" s="42">
        <f t="shared" si="1"/>
        <v>394.88018070351785</v>
      </c>
      <c r="AV8" s="42">
        <f t="shared" si="1"/>
        <v>423.36035975625958</v>
      </c>
      <c r="AW8" s="42">
        <f t="shared" si="1"/>
        <v>443.13654618903041</v>
      </c>
      <c r="AX8" s="42">
        <f t="shared" si="1"/>
        <v>456.96362490605856</v>
      </c>
      <c r="AY8" s="42">
        <f t="shared" si="1"/>
        <v>476.25254533626662</v>
      </c>
      <c r="AZ8" s="42">
        <f t="shared" si="1"/>
        <v>489.75063188571318</v>
      </c>
      <c r="BA8" s="42">
        <f t="shared" si="1"/>
        <v>489.67170477939999</v>
      </c>
      <c r="BB8" s="42">
        <f t="shared" si="1"/>
        <v>498.17799779786202</v>
      </c>
      <c r="BC8" s="42">
        <f>+BC4</f>
        <v>504.96439624646746</v>
      </c>
      <c r="BD8" s="42">
        <f>+BD4</f>
        <v>503.95273787081476</v>
      </c>
      <c r="BE8" s="42">
        <f>+BE4</f>
        <v>506.81454096786166</v>
      </c>
      <c r="BF8" s="42">
        <f>+BF4</f>
        <v>467.8829544993178</v>
      </c>
      <c r="BG8" s="42">
        <f>+BG4</f>
        <v>493.5340754640809</v>
      </c>
      <c r="BH8" s="42">
        <f t="shared" ref="BH8:BJ8" si="2">+BH4</f>
        <v>513.9505189176823</v>
      </c>
      <c r="BI8" s="42">
        <f t="shared" si="2"/>
        <v>516.07561226658277</v>
      </c>
      <c r="BJ8" s="42">
        <f t="shared" si="2"/>
        <v>543.51333818542435</v>
      </c>
      <c r="BK8" s="42">
        <v>550</v>
      </c>
    </row>
    <row r="9" spans="1:63">
      <c r="A9" s="43">
        <v>400</v>
      </c>
      <c r="B9" s="44">
        <f t="shared" ref="B9" si="3">+$A$9/B8</f>
        <v>2.6666666666666665</v>
      </c>
      <c r="C9" s="44">
        <f t="shared" ref="C9:AJ9" si="4">+$A$9/C8</f>
        <v>2.1367282199118587</v>
      </c>
      <c r="D9" s="44">
        <f t="shared" si="4"/>
        <v>2.0882818305070745</v>
      </c>
      <c r="E9" s="44">
        <f t="shared" si="4"/>
        <v>2.1987431460324611</v>
      </c>
      <c r="F9" s="44">
        <f t="shared" si="4"/>
        <v>2.1833777374701686</v>
      </c>
      <c r="G9" s="44">
        <f t="shared" si="4"/>
        <v>2.0739803344532337</v>
      </c>
      <c r="H9" s="44">
        <f t="shared" si="4"/>
        <v>1.9922809719569692</v>
      </c>
      <c r="I9" s="44">
        <f t="shared" si="4"/>
        <v>1.9963139894130546</v>
      </c>
      <c r="J9" s="44">
        <f t="shared" si="4"/>
        <v>2.0297494249438142</v>
      </c>
      <c r="K9" s="44">
        <f t="shared" si="4"/>
        <v>2.0225030535109449</v>
      </c>
      <c r="L9" s="44">
        <f t="shared" si="4"/>
        <v>1.9619160015671002</v>
      </c>
      <c r="M9" s="44">
        <f t="shared" si="4"/>
        <v>1.8576223754874692</v>
      </c>
      <c r="N9" s="44">
        <f t="shared" si="4"/>
        <v>1.7944514977994086</v>
      </c>
      <c r="O9" s="44">
        <f t="shared" si="4"/>
        <v>1.7837228773444278</v>
      </c>
      <c r="P9" s="44">
        <f t="shared" si="4"/>
        <v>1.705436037326604</v>
      </c>
      <c r="Q9" s="44">
        <f t="shared" si="4"/>
        <v>1.6170524452439672</v>
      </c>
      <c r="R9" s="44">
        <f t="shared" si="4"/>
        <v>1.5353825331293758</v>
      </c>
      <c r="S9" s="44">
        <f t="shared" si="4"/>
        <v>1.5162536933050152</v>
      </c>
      <c r="T9" s="44">
        <f t="shared" si="4"/>
        <v>1.6841791434344815</v>
      </c>
      <c r="U9" s="44">
        <f t="shared" si="4"/>
        <v>1.8005223429110671</v>
      </c>
      <c r="V9" s="44">
        <f t="shared" si="4"/>
        <v>1.8322629015665119</v>
      </c>
      <c r="W9" s="44">
        <f t="shared" si="4"/>
        <v>1.8172712977607328</v>
      </c>
      <c r="X9" s="44">
        <f t="shared" si="4"/>
        <v>1.6799665075348986</v>
      </c>
      <c r="Y9" s="44">
        <f t="shared" si="4"/>
        <v>1.5661872762908473</v>
      </c>
      <c r="Z9" s="44">
        <f t="shared" si="4"/>
        <v>1.5761168119994473</v>
      </c>
      <c r="AA9" s="44">
        <f t="shared" si="4"/>
        <v>1.5688582454303575</v>
      </c>
      <c r="AB9" s="44">
        <f t="shared" si="4"/>
        <v>1.5745593059879952</v>
      </c>
      <c r="AC9" s="44">
        <f t="shared" si="4"/>
        <v>1.5312321646164908</v>
      </c>
      <c r="AD9" s="44">
        <f t="shared" si="4"/>
        <v>1.4287788000125186</v>
      </c>
      <c r="AE9" s="44">
        <f t="shared" si="4"/>
        <v>1.4018470832078711</v>
      </c>
      <c r="AF9" s="44">
        <f t="shared" si="4"/>
        <v>1.3162096465430095</v>
      </c>
      <c r="AG9" s="44">
        <f t="shared" si="4"/>
        <v>1.345231147403221</v>
      </c>
      <c r="AH9" s="44">
        <f t="shared" si="4"/>
        <v>1.290002406308937</v>
      </c>
      <c r="AI9" s="44">
        <f t="shared" si="4"/>
        <v>1.2384697479719515</v>
      </c>
      <c r="AJ9" s="44">
        <f t="shared" si="4"/>
        <v>1.1943555669339936</v>
      </c>
      <c r="AK9" s="44">
        <f>+$A$9/AK8</f>
        <v>1.226624187644701</v>
      </c>
      <c r="AL9" s="44">
        <f t="shared" ref="AL9:BD9" si="5">+$A$9/AL8</f>
        <v>1.2558401710181766</v>
      </c>
      <c r="AM9" s="44">
        <f t="shared" si="5"/>
        <v>1.3069572410125807</v>
      </c>
      <c r="AN9" s="44">
        <f t="shared" si="5"/>
        <v>1.4144449447226097</v>
      </c>
      <c r="AO9" s="44">
        <f t="shared" si="5"/>
        <v>1.3996749601178664</v>
      </c>
      <c r="AP9" s="44">
        <f t="shared" si="5"/>
        <v>1.3341759965723081</v>
      </c>
      <c r="AQ9" s="44">
        <f t="shared" si="5"/>
        <v>1.2456185785536831</v>
      </c>
      <c r="AR9" s="44">
        <f t="shared" si="5"/>
        <v>1.1985926743099471</v>
      </c>
      <c r="AS9" s="44">
        <f t="shared" si="5"/>
        <v>1.1252649668739536</v>
      </c>
      <c r="AT9" s="44">
        <f t="shared" si="5"/>
        <v>1.0512546127170275</v>
      </c>
      <c r="AU9" s="44">
        <f t="shared" si="5"/>
        <v>1.0129655007940908</v>
      </c>
      <c r="AV9" s="44">
        <f t="shared" si="5"/>
        <v>0.94482157051805982</v>
      </c>
      <c r="AW9" s="44">
        <f t="shared" si="5"/>
        <v>0.90265631088204246</v>
      </c>
      <c r="AX9" s="44">
        <f t="shared" si="5"/>
        <v>0.87534319626038293</v>
      </c>
      <c r="AY9" s="44">
        <f t="shared" si="5"/>
        <v>0.83989052429645883</v>
      </c>
      <c r="AZ9" s="44">
        <f t="shared" si="5"/>
        <v>0.81674218256719444</v>
      </c>
      <c r="BA9" s="44">
        <f t="shared" si="5"/>
        <v>0.81687382810939091</v>
      </c>
      <c r="BB9" s="44">
        <f t="shared" si="5"/>
        <v>0.8029258653897875</v>
      </c>
      <c r="BC9" s="44">
        <f t="shared" si="5"/>
        <v>0.79213505540846985</v>
      </c>
      <c r="BD9" s="44">
        <f t="shared" si="5"/>
        <v>0.79372522449225702</v>
      </c>
      <c r="BE9" s="44">
        <f t="shared" ref="BE9:BF9" si="6">+$A$9/BE8</f>
        <v>0.78924333788079881</v>
      </c>
      <c r="BF9" s="44">
        <f t="shared" si="6"/>
        <v>0.85491466648542591</v>
      </c>
      <c r="BG9" s="44">
        <f t="shared" ref="BG9:BH9" si="7">+$A$9/BG8</f>
        <v>0.81048101820299079</v>
      </c>
      <c r="BH9" s="44">
        <f t="shared" si="7"/>
        <v>0.7782850396617006</v>
      </c>
      <c r="BI9" s="44">
        <f t="shared" ref="BI9:BJ9" si="8">+$A$9/BI8</f>
        <v>0.77508022175901037</v>
      </c>
      <c r="BJ9" s="44">
        <f t="shared" si="8"/>
        <v>0.73595249996153078</v>
      </c>
      <c r="BK9" s="44">
        <f t="shared" ref="BK9" si="9">+$A$9/BK8</f>
        <v>0.72727272727272729</v>
      </c>
    </row>
    <row r="10" spans="1:63">
      <c r="A10" s="43">
        <v>500</v>
      </c>
      <c r="B10" s="44">
        <f t="shared" ref="B10" si="10">+$A$10/B8</f>
        <v>3.3333333333333335</v>
      </c>
      <c r="C10" s="44">
        <f t="shared" ref="C10:AJ10" si="11">+$A$10/C8</f>
        <v>2.6709102748898235</v>
      </c>
      <c r="D10" s="44">
        <f t="shared" si="11"/>
        <v>2.6103522881338428</v>
      </c>
      <c r="E10" s="44"/>
      <c r="F10" s="44"/>
      <c r="G10" s="44">
        <f t="shared" si="11"/>
        <v>2.5924754180665421</v>
      </c>
      <c r="H10" s="44">
        <f t="shared" si="11"/>
        <v>2.4903512149462115</v>
      </c>
      <c r="I10" s="44">
        <f t="shared" si="11"/>
        <v>2.4953924867663182</v>
      </c>
      <c r="J10" s="44">
        <f t="shared" si="11"/>
        <v>2.5371867811797681</v>
      </c>
      <c r="K10" s="44">
        <f t="shared" si="11"/>
        <v>2.5281288168886813</v>
      </c>
      <c r="L10" s="44">
        <f t="shared" si="11"/>
        <v>2.4523950019588754</v>
      </c>
      <c r="M10" s="44">
        <f t="shared" si="11"/>
        <v>2.3220279693593366</v>
      </c>
      <c r="N10" s="44">
        <f t="shared" si="11"/>
        <v>2.2430643722492607</v>
      </c>
      <c r="O10" s="44">
        <f t="shared" si="11"/>
        <v>2.2296535966805346</v>
      </c>
      <c r="P10" s="44">
        <f t="shared" si="11"/>
        <v>2.1317950466582549</v>
      </c>
      <c r="Q10" s="44">
        <f t="shared" si="11"/>
        <v>2.021315556554959</v>
      </c>
      <c r="R10" s="44">
        <f t="shared" si="11"/>
        <v>1.9192281664117197</v>
      </c>
      <c r="S10" s="44">
        <f t="shared" si="11"/>
        <v>1.895317116631269</v>
      </c>
      <c r="T10" s="44">
        <f t="shared" si="11"/>
        <v>2.1052239292931021</v>
      </c>
      <c r="U10" s="44">
        <f t="shared" si="11"/>
        <v>2.2506529286388339</v>
      </c>
      <c r="V10" s="44">
        <f t="shared" si="11"/>
        <v>2.2903286269581398</v>
      </c>
      <c r="W10" s="44">
        <f t="shared" si="11"/>
        <v>2.2715891222009161</v>
      </c>
      <c r="X10" s="44">
        <f t="shared" si="11"/>
        <v>2.0999581344186233</v>
      </c>
      <c r="Y10" s="44">
        <f t="shared" si="11"/>
        <v>1.9577340953635589</v>
      </c>
      <c r="Z10" s="44">
        <f t="shared" si="11"/>
        <v>1.9701460149993091</v>
      </c>
      <c r="AA10" s="44">
        <f t="shared" si="11"/>
        <v>1.961072806787947</v>
      </c>
      <c r="AB10" s="44">
        <f t="shared" si="11"/>
        <v>1.9681991324849941</v>
      </c>
      <c r="AC10" s="44">
        <f t="shared" si="11"/>
        <v>1.9140402057706136</v>
      </c>
      <c r="AD10" s="44">
        <f t="shared" si="11"/>
        <v>1.7859735000156483</v>
      </c>
      <c r="AE10" s="44">
        <f t="shared" si="11"/>
        <v>1.752308854009839</v>
      </c>
      <c r="AF10" s="44">
        <f t="shared" si="11"/>
        <v>1.645262058178762</v>
      </c>
      <c r="AG10" s="44">
        <f t="shared" si="11"/>
        <v>1.6815389342540263</v>
      </c>
      <c r="AH10" s="44">
        <f t="shared" si="11"/>
        <v>1.6125030078861713</v>
      </c>
      <c r="AI10" s="44">
        <f t="shared" si="11"/>
        <v>1.5480871849649394</v>
      </c>
      <c r="AJ10" s="44">
        <f t="shared" si="11"/>
        <v>1.4929444586674918</v>
      </c>
      <c r="AK10" s="44">
        <f>+$A$10/AK8</f>
        <v>1.5332802345558763</v>
      </c>
      <c r="AL10" s="44">
        <f t="shared" ref="AL10:BD10" si="12">+$A$10/AL8</f>
        <v>1.5698002137727207</v>
      </c>
      <c r="AM10" s="44">
        <f t="shared" si="12"/>
        <v>1.633696551265726</v>
      </c>
      <c r="AN10" s="44">
        <f t="shared" si="12"/>
        <v>1.7680561809032622</v>
      </c>
      <c r="AO10" s="44">
        <f t="shared" si="12"/>
        <v>1.749593700147333</v>
      </c>
      <c r="AP10" s="44">
        <f t="shared" si="12"/>
        <v>1.6677199957153852</v>
      </c>
      <c r="AQ10" s="44">
        <f t="shared" si="12"/>
        <v>1.557023223192104</v>
      </c>
      <c r="AR10" s="44">
        <f t="shared" si="12"/>
        <v>1.4982408428874339</v>
      </c>
      <c r="AS10" s="44">
        <f t="shared" si="12"/>
        <v>1.4065812085924421</v>
      </c>
      <c r="AT10" s="44">
        <f t="shared" si="12"/>
        <v>1.3140682658962843</v>
      </c>
      <c r="AU10" s="44">
        <f t="shared" si="12"/>
        <v>1.2662068759926135</v>
      </c>
      <c r="AV10" s="44">
        <f t="shared" si="12"/>
        <v>1.1810269631475747</v>
      </c>
      <c r="AW10" s="44">
        <f t="shared" si="12"/>
        <v>1.128320388602553</v>
      </c>
      <c r="AX10" s="44">
        <f t="shared" si="12"/>
        <v>1.0941789953254786</v>
      </c>
      <c r="AY10" s="44">
        <f t="shared" si="12"/>
        <v>1.0498631553705735</v>
      </c>
      <c r="AZ10" s="44">
        <f t="shared" si="12"/>
        <v>1.020927728208993</v>
      </c>
      <c r="BA10" s="44">
        <f t="shared" si="12"/>
        <v>1.0210922851367386</v>
      </c>
      <c r="BB10" s="44">
        <f t="shared" si="12"/>
        <v>1.0036573317372344</v>
      </c>
      <c r="BC10" s="44">
        <f t="shared" si="12"/>
        <v>0.9901688192605872</v>
      </c>
      <c r="BD10" s="44">
        <f t="shared" si="12"/>
        <v>0.99215653061532127</v>
      </c>
      <c r="BE10" s="44">
        <f t="shared" ref="BE10:BF10" si="13">+$A$10/BE8</f>
        <v>0.98655417235099852</v>
      </c>
      <c r="BF10" s="44">
        <f t="shared" si="13"/>
        <v>1.0686433331067824</v>
      </c>
      <c r="BG10" s="44">
        <f t="shared" ref="BG10:BH10" si="14">+$A$10/BG8</f>
        <v>1.0131012727537385</v>
      </c>
      <c r="BH10" s="44">
        <f t="shared" si="14"/>
        <v>0.97285629957712583</v>
      </c>
      <c r="BI10" s="44">
        <f t="shared" ref="BI10:BJ10" si="15">+$A$10/BI8</f>
        <v>0.96885027719876293</v>
      </c>
      <c r="BJ10" s="44">
        <f t="shared" si="15"/>
        <v>0.91994062495191353</v>
      </c>
      <c r="BK10" s="44">
        <f t="shared" ref="BK10" si="16">+$A$10/BK8</f>
        <v>0.90909090909090906</v>
      </c>
    </row>
    <row r="11" spans="1:63">
      <c r="A11" s="43">
        <v>600</v>
      </c>
      <c r="B11" s="44">
        <f t="shared" ref="B11:B12" si="17">+$A11/B$8</f>
        <v>4</v>
      </c>
      <c r="C11" s="44">
        <f t="shared" ref="B11:AH18" si="18">+$A11/C$8</f>
        <v>3.2050923298677878</v>
      </c>
      <c r="D11" s="44">
        <f t="shared" si="18"/>
        <v>3.1324227457606115</v>
      </c>
      <c r="E11" s="44">
        <f t="shared" si="18"/>
        <v>3.2981147190486921</v>
      </c>
      <c r="F11" s="44">
        <f t="shared" si="18"/>
        <v>3.2750666062052525</v>
      </c>
      <c r="G11" s="44">
        <f t="shared" si="18"/>
        <v>3.1109705016798506</v>
      </c>
      <c r="H11" s="44">
        <f t="shared" si="18"/>
        <v>2.9884214579354538</v>
      </c>
      <c r="I11" s="44">
        <f t="shared" si="18"/>
        <v>2.994470984119582</v>
      </c>
      <c r="J11" s="44">
        <f t="shared" si="18"/>
        <v>3.0446241374157217</v>
      </c>
      <c r="K11" s="44">
        <f t="shared" si="18"/>
        <v>3.0337545802664176</v>
      </c>
      <c r="L11" s="44">
        <f t="shared" si="18"/>
        <v>2.9428740023506506</v>
      </c>
      <c r="M11" s="44">
        <f t="shared" si="18"/>
        <v>2.7864335632312036</v>
      </c>
      <c r="N11" s="44">
        <f t="shared" si="18"/>
        <v>2.691677246699113</v>
      </c>
      <c r="O11" s="44">
        <f t="shared" si="18"/>
        <v>2.6755843160166415</v>
      </c>
      <c r="P11" s="44">
        <f t="shared" si="18"/>
        <v>2.5581540559899061</v>
      </c>
      <c r="Q11" s="44">
        <f t="shared" si="18"/>
        <v>2.4255786678659508</v>
      </c>
      <c r="R11" s="44">
        <f t="shared" si="18"/>
        <v>2.3030737996940638</v>
      </c>
      <c r="S11" s="44">
        <f t="shared" si="18"/>
        <v>2.274380539957523</v>
      </c>
      <c r="T11" s="44">
        <f t="shared" si="18"/>
        <v>2.5262687151517222</v>
      </c>
      <c r="U11" s="44">
        <f t="shared" si="18"/>
        <v>2.7007835143666004</v>
      </c>
      <c r="V11" s="44">
        <f t="shared" si="18"/>
        <v>2.7483943523497678</v>
      </c>
      <c r="W11" s="44">
        <f t="shared" si="18"/>
        <v>2.725906946641099</v>
      </c>
      <c r="X11" s="44">
        <f t="shared" si="18"/>
        <v>2.5199497613023478</v>
      </c>
      <c r="Y11" s="44">
        <f t="shared" si="18"/>
        <v>2.349280914436271</v>
      </c>
      <c r="Z11" s="44">
        <f t="shared" si="18"/>
        <v>2.3641752179991711</v>
      </c>
      <c r="AA11" s="44">
        <f t="shared" si="18"/>
        <v>2.3532873681455362</v>
      </c>
      <c r="AB11" s="44">
        <f t="shared" si="18"/>
        <v>2.361838958981993</v>
      </c>
      <c r="AC11" s="44">
        <f t="shared" si="18"/>
        <v>2.2968482469247364</v>
      </c>
      <c r="AD11" s="44">
        <f t="shared" si="18"/>
        <v>2.1431682000187777</v>
      </c>
      <c r="AE11" s="44">
        <f t="shared" si="18"/>
        <v>2.1027706248118068</v>
      </c>
      <c r="AF11" s="44">
        <f t="shared" si="18"/>
        <v>1.9743144698145145</v>
      </c>
      <c r="AG11" s="44">
        <f t="shared" ref="AG11" si="19">+$A11/AG$8</f>
        <v>2.0178467211048314</v>
      </c>
      <c r="AH11" s="44">
        <f t="shared" si="18"/>
        <v>1.9350036094634055</v>
      </c>
      <c r="AI11" s="44">
        <f>+A11/$AI$8</f>
        <v>1.8577046219579272</v>
      </c>
      <c r="AJ11" s="44">
        <f t="shared" ref="AJ11:BB11" si="20">+$A$11/AJ8</f>
        <v>1.7915333504009903</v>
      </c>
      <c r="AK11" s="44">
        <f t="shared" si="20"/>
        <v>1.8399362814670517</v>
      </c>
      <c r="AL11" s="44">
        <f t="shared" si="20"/>
        <v>1.8837602565272649</v>
      </c>
      <c r="AM11" s="44">
        <f t="shared" si="20"/>
        <v>1.9604358615188711</v>
      </c>
      <c r="AN11" s="44">
        <f t="shared" si="20"/>
        <v>2.1216674170839145</v>
      </c>
      <c r="AO11" s="44">
        <f t="shared" si="20"/>
        <v>2.0995124401767993</v>
      </c>
      <c r="AP11" s="44">
        <f t="shared" si="20"/>
        <v>2.0012639948584621</v>
      </c>
      <c r="AQ11" s="44">
        <f t="shared" si="20"/>
        <v>1.8684278678305246</v>
      </c>
      <c r="AR11" s="44">
        <f t="shared" si="20"/>
        <v>1.7978890114649206</v>
      </c>
      <c r="AS11" s="44">
        <f t="shared" si="20"/>
        <v>1.6878974503109305</v>
      </c>
      <c r="AT11" s="44">
        <f t="shared" si="20"/>
        <v>1.5768819190755412</v>
      </c>
      <c r="AU11" s="44">
        <f t="shared" si="20"/>
        <v>1.519448251191136</v>
      </c>
      <c r="AV11" s="44">
        <f t="shared" si="20"/>
        <v>1.4172323557770898</v>
      </c>
      <c r="AW11" s="44">
        <f t="shared" si="20"/>
        <v>1.3539844663230636</v>
      </c>
      <c r="AX11" s="44">
        <f t="shared" si="20"/>
        <v>1.3130147943905743</v>
      </c>
      <c r="AY11" s="44">
        <f t="shared" si="20"/>
        <v>1.2598357864446883</v>
      </c>
      <c r="AZ11" s="44">
        <f t="shared" si="20"/>
        <v>1.2251132738507917</v>
      </c>
      <c r="BA11" s="44">
        <f t="shared" si="20"/>
        <v>1.2253107421640863</v>
      </c>
      <c r="BB11" s="44">
        <f t="shared" si="20"/>
        <v>1.2043887980846812</v>
      </c>
      <c r="BC11" s="44">
        <f t="shared" ref="BC11:BH11" si="21">+$A$11/BC8</f>
        <v>1.1882025831127048</v>
      </c>
      <c r="BD11" s="44">
        <f t="shared" si="21"/>
        <v>1.1905878367383855</v>
      </c>
      <c r="BE11" s="44">
        <f t="shared" si="21"/>
        <v>1.1838650068211982</v>
      </c>
      <c r="BF11" s="44">
        <f t="shared" si="21"/>
        <v>1.2823719997281389</v>
      </c>
      <c r="BG11" s="44">
        <f t="shared" si="21"/>
        <v>1.2157215273044863</v>
      </c>
      <c r="BH11" s="44">
        <f t="shared" si="21"/>
        <v>1.1674275594925509</v>
      </c>
      <c r="BI11" s="44">
        <f t="shared" ref="BI11:BJ11" si="22">+$A$11/BI8</f>
        <v>1.1626203326385154</v>
      </c>
      <c r="BJ11" s="44">
        <f t="shared" si="22"/>
        <v>1.1039287499422963</v>
      </c>
      <c r="BK11" s="44">
        <f t="shared" ref="BK11" si="23">+$A$11/BK8</f>
        <v>1.0909090909090908</v>
      </c>
    </row>
    <row r="12" spans="1:63">
      <c r="A12" s="43">
        <v>700</v>
      </c>
      <c r="B12" s="44">
        <f t="shared" si="17"/>
        <v>4.666666666666667</v>
      </c>
      <c r="C12" s="44">
        <f t="shared" si="18"/>
        <v>3.7392743848457526</v>
      </c>
      <c r="D12" s="44">
        <f t="shared" si="18"/>
        <v>3.6544932033873803</v>
      </c>
      <c r="E12" s="44">
        <f t="shared" si="18"/>
        <v>3.8478005055568074</v>
      </c>
      <c r="F12" s="44">
        <f t="shared" si="18"/>
        <v>3.8209110405727946</v>
      </c>
      <c r="G12" s="44">
        <f t="shared" si="18"/>
        <v>3.629465585293159</v>
      </c>
      <c r="H12" s="44">
        <f t="shared" si="18"/>
        <v>3.4864917009246961</v>
      </c>
      <c r="I12" s="44">
        <f t="shared" si="18"/>
        <v>3.4935494814728454</v>
      </c>
      <c r="J12" s="44">
        <f t="shared" si="18"/>
        <v>3.5520614936516752</v>
      </c>
      <c r="K12" s="44">
        <f t="shared" si="18"/>
        <v>3.5393803436441535</v>
      </c>
      <c r="L12" s="44">
        <f t="shared" si="18"/>
        <v>3.4333530027424257</v>
      </c>
      <c r="M12" s="44">
        <f t="shared" si="18"/>
        <v>3.250839157103071</v>
      </c>
      <c r="N12" s="44">
        <f t="shared" si="18"/>
        <v>3.1402901211489653</v>
      </c>
      <c r="O12" s="44">
        <f t="shared" si="18"/>
        <v>3.1215150353527488</v>
      </c>
      <c r="P12" s="44">
        <f t="shared" si="18"/>
        <v>2.9845130653215568</v>
      </c>
      <c r="Q12" s="44">
        <f t="shared" si="18"/>
        <v>2.8298417791769426</v>
      </c>
      <c r="R12" s="44">
        <f t="shared" si="18"/>
        <v>2.6869194329764077</v>
      </c>
      <c r="S12" s="44">
        <f t="shared" si="18"/>
        <v>2.6534439632837765</v>
      </c>
      <c r="T12" s="44">
        <f t="shared" si="18"/>
        <v>2.9473135010103428</v>
      </c>
      <c r="U12" s="44">
        <f t="shared" si="18"/>
        <v>3.1509141000943672</v>
      </c>
      <c r="V12" s="44">
        <f t="shared" si="18"/>
        <v>3.2064600777413959</v>
      </c>
      <c r="W12" s="44">
        <f t="shared" si="18"/>
        <v>3.1802247710812823</v>
      </c>
      <c r="X12" s="44">
        <f t="shared" si="18"/>
        <v>2.9399413881860723</v>
      </c>
      <c r="Y12" s="44">
        <f t="shared" si="18"/>
        <v>2.7408277335089828</v>
      </c>
      <c r="Z12" s="44">
        <f t="shared" si="18"/>
        <v>2.7582044209990331</v>
      </c>
      <c r="AA12" s="44">
        <f t="shared" si="18"/>
        <v>2.7455019295031255</v>
      </c>
      <c r="AB12" s="44">
        <f t="shared" si="18"/>
        <v>2.7554787854789917</v>
      </c>
      <c r="AC12" s="44">
        <f t="shared" si="18"/>
        <v>2.679656288078859</v>
      </c>
      <c r="AD12" s="44">
        <f t="shared" si="18"/>
        <v>2.5003629000219076</v>
      </c>
      <c r="AE12" s="44">
        <f t="shared" si="18"/>
        <v>2.4532323956137745</v>
      </c>
      <c r="AF12" s="44">
        <f t="shared" si="18"/>
        <v>2.303366881450267</v>
      </c>
      <c r="AG12" s="44">
        <f t="shared" si="18"/>
        <v>2.354154507955637</v>
      </c>
      <c r="AH12" s="44">
        <f t="shared" si="18"/>
        <v>2.25750421104064</v>
      </c>
      <c r="AI12" s="44">
        <f t="shared" ref="AI12:AI15" si="24">+$A12/AI$8</f>
        <v>2.1673220589509152</v>
      </c>
      <c r="AJ12" s="44"/>
      <c r="AK12" s="44"/>
      <c r="AL12" s="44"/>
      <c r="AM12" s="44"/>
      <c r="AN12" s="44"/>
      <c r="AO12" s="44"/>
      <c r="AP12" s="44"/>
      <c r="AQ12" s="44">
        <f t="shared" ref="AQ12:AY14" si="25">+$A12/AQ$8</f>
        <v>2.1798325124689453</v>
      </c>
      <c r="AR12" s="44">
        <f t="shared" si="25"/>
        <v>2.0975371800424076</v>
      </c>
      <c r="AS12" s="44">
        <f t="shared" si="25"/>
        <v>1.969213692029419</v>
      </c>
      <c r="AT12" s="44">
        <f t="shared" si="25"/>
        <v>1.8396955722547981</v>
      </c>
      <c r="AU12" s="44">
        <f t="shared" si="25"/>
        <v>1.7726896263896588</v>
      </c>
      <c r="AV12" s="44">
        <f t="shared" si="25"/>
        <v>1.6534377484066047</v>
      </c>
      <c r="AW12" s="44">
        <f t="shared" si="25"/>
        <v>1.5796485440435744</v>
      </c>
      <c r="AX12" s="44">
        <f t="shared" si="25"/>
        <v>1.5318505934556701</v>
      </c>
      <c r="AY12" s="44">
        <f t="shared" si="25"/>
        <v>1.4698084175188029</v>
      </c>
      <c r="AZ12" s="44">
        <f t="shared" ref="AZ12:BK14" si="26">+$A12/AZ$8</f>
        <v>1.4292988194925904</v>
      </c>
      <c r="BA12" s="44">
        <f t="shared" si="26"/>
        <v>1.4295291991914341</v>
      </c>
      <c r="BB12" s="44">
        <f t="shared" si="26"/>
        <v>1.4051202644321281</v>
      </c>
      <c r="BC12" s="44">
        <f t="shared" si="26"/>
        <v>1.3862363469648222</v>
      </c>
      <c r="BD12" s="44">
        <f t="shared" si="26"/>
        <v>1.3890191428614498</v>
      </c>
      <c r="BE12" s="44">
        <f t="shared" si="26"/>
        <v>1.3811758412913979</v>
      </c>
      <c r="BF12" s="44">
        <f t="shared" si="26"/>
        <v>1.4961006663494953</v>
      </c>
      <c r="BG12" s="44">
        <f t="shared" si="26"/>
        <v>1.418341781855234</v>
      </c>
      <c r="BH12" s="44">
        <f t="shared" si="26"/>
        <v>1.3619988194079762</v>
      </c>
      <c r="BI12" s="44">
        <f t="shared" si="26"/>
        <v>1.3563903880782682</v>
      </c>
      <c r="BJ12" s="44">
        <f t="shared" si="26"/>
        <v>1.287916874932679</v>
      </c>
      <c r="BK12" s="44">
        <f t="shared" si="26"/>
        <v>1.2727272727272727</v>
      </c>
    </row>
    <row r="13" spans="1:63">
      <c r="A13" s="43">
        <v>800</v>
      </c>
      <c r="B13" s="44">
        <f t="shared" si="18"/>
        <v>5.333333333333333</v>
      </c>
      <c r="C13" s="44">
        <f t="shared" si="18"/>
        <v>4.2734564398237174</v>
      </c>
      <c r="D13" s="44">
        <f t="shared" si="18"/>
        <v>4.176563661014149</v>
      </c>
      <c r="E13" s="44">
        <f t="shared" si="18"/>
        <v>4.3974862920649223</v>
      </c>
      <c r="F13" s="44">
        <f t="shared" si="18"/>
        <v>4.3667554749403372</v>
      </c>
      <c r="G13" s="44">
        <f t="shared" si="18"/>
        <v>4.1479606689064674</v>
      </c>
      <c r="H13" s="44">
        <f t="shared" si="18"/>
        <v>3.9845619439139384</v>
      </c>
      <c r="I13" s="44">
        <f t="shared" si="18"/>
        <v>3.9926279788261092</v>
      </c>
      <c r="J13" s="44">
        <f t="shared" si="18"/>
        <v>4.0594988498876283</v>
      </c>
      <c r="K13" s="44">
        <f t="shared" si="18"/>
        <v>4.0450061070218899</v>
      </c>
      <c r="L13" s="44">
        <f t="shared" si="18"/>
        <v>3.9238320031342004</v>
      </c>
      <c r="M13" s="44">
        <f t="shared" si="18"/>
        <v>3.7152447509749384</v>
      </c>
      <c r="N13" s="44">
        <f t="shared" si="18"/>
        <v>3.5889029955988172</v>
      </c>
      <c r="O13" s="44">
        <f t="shared" si="18"/>
        <v>3.5674457546888556</v>
      </c>
      <c r="P13" s="44">
        <f t="shared" si="18"/>
        <v>3.410872074653208</v>
      </c>
      <c r="Q13" s="44">
        <f t="shared" si="18"/>
        <v>3.2341048904879344</v>
      </c>
      <c r="R13" s="44">
        <f t="shared" si="18"/>
        <v>3.0707650662587516</v>
      </c>
      <c r="S13" s="44">
        <f t="shared" si="18"/>
        <v>3.0325073866100305</v>
      </c>
      <c r="T13" s="44">
        <f t="shared" si="18"/>
        <v>3.368358286868963</v>
      </c>
      <c r="U13" s="44">
        <f t="shared" si="18"/>
        <v>3.6010446858221341</v>
      </c>
      <c r="V13" s="44">
        <f t="shared" si="18"/>
        <v>3.6645258031330239</v>
      </c>
      <c r="W13" s="44">
        <f t="shared" si="18"/>
        <v>3.6345425955214656</v>
      </c>
      <c r="X13" s="44">
        <f t="shared" si="18"/>
        <v>3.3599330150697972</v>
      </c>
      <c r="Y13" s="44">
        <f t="shared" si="18"/>
        <v>3.1323745525816946</v>
      </c>
      <c r="Z13" s="44">
        <f t="shared" si="18"/>
        <v>3.1522336239988946</v>
      </c>
      <c r="AA13" s="44">
        <f t="shared" si="18"/>
        <v>3.1377164908607149</v>
      </c>
      <c r="AB13" s="44">
        <f t="shared" si="18"/>
        <v>3.1491186119759904</v>
      </c>
      <c r="AC13" s="44">
        <f t="shared" si="18"/>
        <v>3.0624643292329816</v>
      </c>
      <c r="AD13" s="44">
        <f t="shared" si="18"/>
        <v>2.8575576000250371</v>
      </c>
      <c r="AE13" s="44">
        <f t="shared" si="18"/>
        <v>2.8036941664157422</v>
      </c>
      <c r="AF13" s="44">
        <f t="shared" si="18"/>
        <v>2.6324192930860191</v>
      </c>
      <c r="AG13" s="44">
        <f t="shared" si="18"/>
        <v>2.6904622948064421</v>
      </c>
      <c r="AH13" s="44">
        <f t="shared" si="18"/>
        <v>2.5800048126178741</v>
      </c>
      <c r="AI13" s="44">
        <f t="shared" si="24"/>
        <v>2.4769394959439031</v>
      </c>
      <c r="AJ13" s="44">
        <f t="shared" ref="AJ13:AP14" si="27">+$A13/AJ$8</f>
        <v>2.3887111338679872</v>
      </c>
      <c r="AK13" s="44">
        <f t="shared" si="27"/>
        <v>2.4532483752894021</v>
      </c>
      <c r="AL13" s="44">
        <f t="shared" si="27"/>
        <v>2.5116803420363532</v>
      </c>
      <c r="AM13" s="44">
        <f t="shared" si="27"/>
        <v>2.6139144820251614</v>
      </c>
      <c r="AN13" s="44">
        <f t="shared" si="27"/>
        <v>2.8288898894452195</v>
      </c>
      <c r="AO13" s="44">
        <f t="shared" si="27"/>
        <v>2.7993499202357328</v>
      </c>
      <c r="AP13" s="44">
        <f t="shared" si="27"/>
        <v>2.6683519931446162</v>
      </c>
      <c r="AQ13" s="44">
        <f t="shared" si="25"/>
        <v>2.4912371571073662</v>
      </c>
      <c r="AR13" s="44">
        <f t="shared" si="25"/>
        <v>2.3971853486198942</v>
      </c>
      <c r="AS13" s="44">
        <f t="shared" si="25"/>
        <v>2.2505299337479072</v>
      </c>
      <c r="AT13" s="44">
        <f t="shared" si="25"/>
        <v>2.1025092254340549</v>
      </c>
      <c r="AU13" s="44">
        <f t="shared" si="25"/>
        <v>2.0259310015881815</v>
      </c>
      <c r="AV13" s="44">
        <f t="shared" si="25"/>
        <v>1.8896431410361196</v>
      </c>
      <c r="AW13" s="44">
        <f t="shared" si="25"/>
        <v>1.8053126217640849</v>
      </c>
      <c r="AX13" s="44">
        <f t="shared" si="25"/>
        <v>1.7506863925207659</v>
      </c>
      <c r="AY13" s="44">
        <f t="shared" si="25"/>
        <v>1.6797810485929177</v>
      </c>
      <c r="AZ13" s="44">
        <f t="shared" si="26"/>
        <v>1.6334843651343889</v>
      </c>
      <c r="BA13" s="44">
        <f t="shared" si="26"/>
        <v>1.6337476562187818</v>
      </c>
      <c r="BB13" s="44">
        <f t="shared" si="26"/>
        <v>1.605851730779575</v>
      </c>
      <c r="BC13" s="44">
        <f t="shared" si="26"/>
        <v>1.5842701108169397</v>
      </c>
      <c r="BD13" s="44">
        <f t="shared" si="26"/>
        <v>1.587450448984514</v>
      </c>
      <c r="BE13" s="44">
        <f t="shared" si="26"/>
        <v>1.5784866757615976</v>
      </c>
      <c r="BF13" s="44">
        <f t="shared" si="26"/>
        <v>1.7098293329708518</v>
      </c>
      <c r="BG13" s="44">
        <f t="shared" si="26"/>
        <v>1.6209620364059816</v>
      </c>
      <c r="BH13" s="44">
        <f t="shared" si="26"/>
        <v>1.5565700793234012</v>
      </c>
      <c r="BI13" s="44">
        <f t="shared" si="26"/>
        <v>1.5501604435180207</v>
      </c>
      <c r="BJ13" s="44">
        <f t="shared" si="26"/>
        <v>1.4719049999230616</v>
      </c>
      <c r="BK13" s="44">
        <f t="shared" si="26"/>
        <v>1.4545454545454546</v>
      </c>
    </row>
    <row r="14" spans="1:63">
      <c r="A14" s="43">
        <v>900</v>
      </c>
      <c r="B14" s="44">
        <f t="shared" si="18"/>
        <v>6</v>
      </c>
      <c r="C14" s="44">
        <f t="shared" si="18"/>
        <v>4.8076384948016821</v>
      </c>
      <c r="D14" s="44">
        <f t="shared" si="18"/>
        <v>4.6986341186409177</v>
      </c>
      <c r="E14" s="44">
        <f t="shared" si="18"/>
        <v>4.947172078573038</v>
      </c>
      <c r="F14" s="44">
        <f t="shared" si="18"/>
        <v>4.9125999093078789</v>
      </c>
      <c r="G14" s="44">
        <f t="shared" si="18"/>
        <v>4.6664557525197763</v>
      </c>
      <c r="H14" s="44">
        <f t="shared" si="18"/>
        <v>4.4826321869031807</v>
      </c>
      <c r="I14" s="44">
        <f t="shared" si="18"/>
        <v>4.491706476179373</v>
      </c>
      <c r="J14" s="44">
        <f t="shared" si="18"/>
        <v>4.5669362061235823</v>
      </c>
      <c r="K14" s="44">
        <f t="shared" si="18"/>
        <v>4.5506318703996262</v>
      </c>
      <c r="L14" s="44">
        <f t="shared" si="18"/>
        <v>4.4143110035259756</v>
      </c>
      <c r="M14" s="44">
        <f t="shared" si="18"/>
        <v>4.1796503448468059</v>
      </c>
      <c r="N14" s="44">
        <f t="shared" si="18"/>
        <v>4.0375158700486695</v>
      </c>
      <c r="O14" s="44">
        <f t="shared" si="18"/>
        <v>4.0133764740249624</v>
      </c>
      <c r="P14" s="44">
        <f t="shared" si="18"/>
        <v>3.8372310839848591</v>
      </c>
      <c r="Q14" s="44">
        <f t="shared" si="18"/>
        <v>3.6383680017989262</v>
      </c>
      <c r="R14" s="44">
        <f t="shared" si="18"/>
        <v>3.4546106995410955</v>
      </c>
      <c r="S14" s="44">
        <f t="shared" si="18"/>
        <v>3.4115708099362845</v>
      </c>
      <c r="T14" s="44">
        <f t="shared" si="18"/>
        <v>3.7894030727275836</v>
      </c>
      <c r="U14" s="44">
        <f t="shared" si="18"/>
        <v>4.0511752715499005</v>
      </c>
      <c r="V14" s="44">
        <f t="shared" si="18"/>
        <v>4.1225915285246515</v>
      </c>
      <c r="W14" s="44">
        <f t="shared" si="18"/>
        <v>4.088860419961649</v>
      </c>
      <c r="X14" s="44">
        <f t="shared" si="18"/>
        <v>3.7799246419535217</v>
      </c>
      <c r="Y14" s="44">
        <f t="shared" si="18"/>
        <v>3.523921371654406</v>
      </c>
      <c r="Z14" s="44">
        <f t="shared" si="18"/>
        <v>3.5462628269987566</v>
      </c>
      <c r="AA14" s="44">
        <f t="shared" si="18"/>
        <v>3.5299310522183047</v>
      </c>
      <c r="AB14" s="44">
        <f t="shared" si="18"/>
        <v>3.5427584384729895</v>
      </c>
      <c r="AC14" s="44">
        <f t="shared" si="18"/>
        <v>3.4452723703871047</v>
      </c>
      <c r="AD14" s="44">
        <f t="shared" si="18"/>
        <v>3.214752300028167</v>
      </c>
      <c r="AE14" s="44">
        <f t="shared" si="18"/>
        <v>3.1541559372177104</v>
      </c>
      <c r="AF14" s="44">
        <f t="shared" si="18"/>
        <v>2.9614717047217716</v>
      </c>
      <c r="AG14" s="44">
        <f t="shared" si="18"/>
        <v>3.0267700816572471</v>
      </c>
      <c r="AH14" s="44">
        <f t="shared" si="18"/>
        <v>2.9025054141951085</v>
      </c>
      <c r="AI14" s="44">
        <f t="shared" si="24"/>
        <v>2.7865569329368909</v>
      </c>
      <c r="AJ14" s="44">
        <f t="shared" si="27"/>
        <v>2.6873000256014854</v>
      </c>
      <c r="AK14" s="44">
        <f t="shared" si="27"/>
        <v>2.7599044222005773</v>
      </c>
      <c r="AL14" s="44">
        <f t="shared" si="27"/>
        <v>2.8256403847908973</v>
      </c>
      <c r="AM14" s="44">
        <f t="shared" si="27"/>
        <v>2.9406537922783067</v>
      </c>
      <c r="AN14" s="44">
        <f t="shared" si="27"/>
        <v>3.1825011256258717</v>
      </c>
      <c r="AO14" s="44">
        <f t="shared" si="27"/>
        <v>3.1492686602651991</v>
      </c>
      <c r="AP14" s="44">
        <f t="shared" si="27"/>
        <v>3.0018959922876931</v>
      </c>
      <c r="AQ14" s="44">
        <f t="shared" si="25"/>
        <v>2.802641801745787</v>
      </c>
      <c r="AR14" s="44">
        <f t="shared" si="25"/>
        <v>2.6968335171973812</v>
      </c>
      <c r="AS14" s="44">
        <f t="shared" si="25"/>
        <v>2.5318461754663959</v>
      </c>
      <c r="AT14" s="44">
        <f t="shared" si="25"/>
        <v>2.3653228786133118</v>
      </c>
      <c r="AU14" s="44">
        <f t="shared" si="25"/>
        <v>2.279172376786704</v>
      </c>
      <c r="AV14" s="44">
        <f t="shared" si="25"/>
        <v>2.1258485336656348</v>
      </c>
      <c r="AW14" s="44">
        <f t="shared" si="25"/>
        <v>2.0309766994845955</v>
      </c>
      <c r="AX14" s="44">
        <f t="shared" si="25"/>
        <v>1.9695221915858614</v>
      </c>
      <c r="AY14" s="44">
        <f t="shared" si="25"/>
        <v>1.8897536796670324</v>
      </c>
      <c r="AZ14" s="44">
        <f t="shared" si="26"/>
        <v>1.8376699107761876</v>
      </c>
      <c r="BA14" s="44">
        <f t="shared" si="26"/>
        <v>1.8379661132461296</v>
      </c>
      <c r="BB14" s="44">
        <f t="shared" si="26"/>
        <v>1.8065831971270219</v>
      </c>
      <c r="BC14" s="44">
        <f t="shared" si="26"/>
        <v>1.7823038746690572</v>
      </c>
      <c r="BD14" s="44">
        <f t="shared" si="26"/>
        <v>1.7858817551075783</v>
      </c>
      <c r="BE14" s="44">
        <f t="shared" si="26"/>
        <v>1.7757975102317973</v>
      </c>
      <c r="BF14" s="44">
        <f t="shared" si="26"/>
        <v>1.9235579995922083</v>
      </c>
      <c r="BG14" s="44">
        <f t="shared" si="26"/>
        <v>1.8235822909567294</v>
      </c>
      <c r="BH14" s="44">
        <f t="shared" si="26"/>
        <v>1.7511413392388264</v>
      </c>
      <c r="BI14" s="44">
        <f t="shared" si="26"/>
        <v>1.7439304989577733</v>
      </c>
      <c r="BJ14" s="44">
        <f t="shared" si="26"/>
        <v>1.6558931249134443</v>
      </c>
      <c r="BK14" s="44">
        <f t="shared" si="26"/>
        <v>1.6363636363636365</v>
      </c>
    </row>
    <row r="15" spans="1:63">
      <c r="A15" s="43">
        <v>1000</v>
      </c>
      <c r="B15" s="44">
        <f t="shared" si="18"/>
        <v>6.666666666666667</v>
      </c>
      <c r="C15" s="44">
        <f t="shared" si="18"/>
        <v>5.3418205497796469</v>
      </c>
      <c r="D15" s="44">
        <f t="shared" si="18"/>
        <v>5.2207045762676856</v>
      </c>
      <c r="E15" s="44">
        <f t="shared" si="18"/>
        <v>5.4968578650811528</v>
      </c>
      <c r="F15" s="44">
        <f t="shared" si="18"/>
        <v>5.4584443436754215</v>
      </c>
      <c r="G15" s="44">
        <f t="shared" si="18"/>
        <v>5.1849508361330843</v>
      </c>
      <c r="H15" s="44">
        <f t="shared" si="18"/>
        <v>4.980702429892423</v>
      </c>
      <c r="I15" s="44">
        <f t="shared" si="18"/>
        <v>4.9907849735326364</v>
      </c>
      <c r="J15" s="44">
        <f t="shared" si="18"/>
        <v>5.0743735623595363</v>
      </c>
      <c r="K15" s="44">
        <f t="shared" si="18"/>
        <v>5.0562576337773626</v>
      </c>
      <c r="L15" s="44">
        <f t="shared" si="18"/>
        <v>4.9047900039177508</v>
      </c>
      <c r="M15" s="44">
        <f t="shared" si="18"/>
        <v>4.6440559387186733</v>
      </c>
      <c r="N15" s="44">
        <f t="shared" si="18"/>
        <v>4.4861287444985214</v>
      </c>
      <c r="O15" s="44">
        <f t="shared" si="18"/>
        <v>4.4593071933610693</v>
      </c>
      <c r="P15" s="44">
        <f t="shared" si="18"/>
        <v>4.2635900933165098</v>
      </c>
      <c r="Q15" s="44">
        <f t="shared" si="18"/>
        <v>4.042631113109918</v>
      </c>
      <c r="R15" s="44">
        <f t="shared" si="18"/>
        <v>3.8384563328234393</v>
      </c>
      <c r="S15" s="44">
        <f t="shared" si="18"/>
        <v>3.790634233262538</v>
      </c>
      <c r="T15" s="44">
        <f t="shared" si="18"/>
        <v>4.2104478585862042</v>
      </c>
      <c r="U15" s="44">
        <f t="shared" si="18"/>
        <v>4.5013058572776679</v>
      </c>
      <c r="V15" s="44">
        <f t="shared" si="18"/>
        <v>4.5806572539162795</v>
      </c>
      <c r="W15" s="44">
        <f t="shared" si="18"/>
        <v>4.5431782444018323</v>
      </c>
      <c r="X15" s="44">
        <f t="shared" si="18"/>
        <v>4.1999162688372467</v>
      </c>
      <c r="Y15" s="44">
        <f t="shared" si="18"/>
        <v>3.9154681907271178</v>
      </c>
      <c r="Z15" s="44">
        <f t="shared" si="18"/>
        <v>3.9402920299986182</v>
      </c>
      <c r="AA15" s="44">
        <f t="shared" si="18"/>
        <v>3.9221456135758941</v>
      </c>
      <c r="AB15" s="44">
        <f t="shared" si="18"/>
        <v>3.9363982649699882</v>
      </c>
      <c r="AC15" s="44">
        <f t="shared" si="18"/>
        <v>3.8280804115412272</v>
      </c>
      <c r="AD15" s="44">
        <f t="shared" si="18"/>
        <v>3.5719470000312965</v>
      </c>
      <c r="AE15" s="44">
        <f t="shared" si="18"/>
        <v>3.5046177080196781</v>
      </c>
      <c r="AF15" s="44">
        <f t="shared" si="18"/>
        <v>3.2905241163575241</v>
      </c>
      <c r="AG15" s="44">
        <f t="shared" si="18"/>
        <v>3.3630778685080527</v>
      </c>
      <c r="AH15" s="44">
        <f t="shared" si="18"/>
        <v>3.2250060157723426</v>
      </c>
      <c r="AI15" s="44">
        <f t="shared" si="24"/>
        <v>3.0961743699298787</v>
      </c>
      <c r="AJ15" s="44">
        <f t="shared" ref="AJ15:BK25" si="28">+$A15/AJ$8</f>
        <v>2.9858889173349836</v>
      </c>
      <c r="AK15" s="44">
        <f t="shared" si="28"/>
        <v>3.0665604691117525</v>
      </c>
      <c r="AL15" s="44">
        <f t="shared" si="28"/>
        <v>3.1396004275454414</v>
      </c>
      <c r="AM15" s="44">
        <f t="shared" si="28"/>
        <v>3.267393102531452</v>
      </c>
      <c r="AN15" s="44">
        <f t="shared" si="28"/>
        <v>3.5361123618065244</v>
      </c>
      <c r="AO15" s="44">
        <f t="shared" si="28"/>
        <v>3.4991874002946659</v>
      </c>
      <c r="AP15" s="44">
        <f t="shared" si="28"/>
        <v>3.3354399914307704</v>
      </c>
      <c r="AQ15" s="44">
        <f t="shared" si="28"/>
        <v>3.1140464463842079</v>
      </c>
      <c r="AR15" s="44">
        <f t="shared" si="28"/>
        <v>2.9964816857748677</v>
      </c>
      <c r="AS15" s="44">
        <f t="shared" si="28"/>
        <v>2.8131624171848841</v>
      </c>
      <c r="AT15" s="44">
        <f t="shared" si="28"/>
        <v>2.6281365317925687</v>
      </c>
      <c r="AU15" s="44">
        <f t="shared" si="28"/>
        <v>2.532413751985227</v>
      </c>
      <c r="AV15" s="44">
        <f t="shared" si="28"/>
        <v>2.3620539262951494</v>
      </c>
      <c r="AW15" s="44">
        <f t="shared" si="28"/>
        <v>2.256640777205106</v>
      </c>
      <c r="AX15" s="44">
        <f t="shared" si="28"/>
        <v>2.1883579906509572</v>
      </c>
      <c r="AY15" s="44">
        <f t="shared" si="28"/>
        <v>2.099726310741147</v>
      </c>
      <c r="AZ15" s="44">
        <f t="shared" si="28"/>
        <v>2.041855456417986</v>
      </c>
      <c r="BA15" s="44">
        <f t="shared" si="28"/>
        <v>2.0421845702734771</v>
      </c>
      <c r="BB15" s="44">
        <f t="shared" si="28"/>
        <v>2.0073146634744687</v>
      </c>
      <c r="BC15" s="44">
        <f t="shared" si="28"/>
        <v>1.9803376385211744</v>
      </c>
      <c r="BD15" s="44">
        <f t="shared" si="28"/>
        <v>1.9843130612306425</v>
      </c>
      <c r="BE15" s="44">
        <f t="shared" si="28"/>
        <v>1.973108344701997</v>
      </c>
      <c r="BF15" s="44">
        <f t="shared" si="28"/>
        <v>2.1372866662135648</v>
      </c>
      <c r="BG15" s="44">
        <f t="shared" si="28"/>
        <v>2.026202545507477</v>
      </c>
      <c r="BH15" s="44">
        <f t="shared" si="28"/>
        <v>1.9457125991542517</v>
      </c>
      <c r="BI15" s="44">
        <f t="shared" si="28"/>
        <v>1.9377005543975259</v>
      </c>
      <c r="BJ15" s="44">
        <f t="shared" si="28"/>
        <v>1.8398812499038271</v>
      </c>
      <c r="BK15" s="44">
        <f t="shared" si="28"/>
        <v>1.8181818181818181</v>
      </c>
    </row>
    <row r="16" spans="1:63">
      <c r="A16" s="43">
        <v>1100</v>
      </c>
      <c r="B16" s="44">
        <f t="shared" si="18"/>
        <v>7.333333333333333</v>
      </c>
      <c r="C16" s="44">
        <f t="shared" si="18"/>
        <v>5.8760026047576117</v>
      </c>
      <c r="D16" s="44">
        <f t="shared" si="18"/>
        <v>5.7427750338944543</v>
      </c>
      <c r="E16" s="44">
        <f t="shared" si="18"/>
        <v>6.0465436515892685</v>
      </c>
      <c r="F16" s="44">
        <f t="shared" si="18"/>
        <v>6.0042887780429632</v>
      </c>
      <c r="G16" s="44">
        <f t="shared" si="18"/>
        <v>5.7034459197463931</v>
      </c>
      <c r="H16" s="44">
        <f t="shared" si="18"/>
        <v>5.4787726728816653</v>
      </c>
      <c r="I16" s="44">
        <f t="shared" si="18"/>
        <v>5.4898634708859007</v>
      </c>
      <c r="J16" s="44">
        <f t="shared" si="18"/>
        <v>5.5818109185954894</v>
      </c>
      <c r="K16" s="44">
        <f t="shared" si="18"/>
        <v>5.5618833971550989</v>
      </c>
      <c r="L16" s="44">
        <f t="shared" si="18"/>
        <v>5.3952690043095259</v>
      </c>
      <c r="M16" s="44">
        <f t="shared" si="18"/>
        <v>5.1084615325905407</v>
      </c>
      <c r="N16" s="44">
        <f t="shared" si="18"/>
        <v>4.9347416189483742</v>
      </c>
      <c r="O16" s="44">
        <f t="shared" si="18"/>
        <v>4.9052379126971761</v>
      </c>
      <c r="P16" s="44">
        <f t="shared" si="18"/>
        <v>4.6899491026481606</v>
      </c>
      <c r="Q16" s="44">
        <f t="shared" si="18"/>
        <v>4.4468942244209098</v>
      </c>
      <c r="R16" s="44">
        <f t="shared" si="18"/>
        <v>4.2223019661057837</v>
      </c>
      <c r="S16" s="44">
        <f t="shared" si="18"/>
        <v>4.1696976565887915</v>
      </c>
      <c r="T16" s="44">
        <f t="shared" si="18"/>
        <v>4.6314926444448243</v>
      </c>
      <c r="U16" s="44">
        <f t="shared" si="18"/>
        <v>4.9514364430054343</v>
      </c>
      <c r="V16" s="44">
        <f t="shared" si="18"/>
        <v>5.0387229793079076</v>
      </c>
      <c r="W16" s="44">
        <f t="shared" si="18"/>
        <v>4.9974960688420147</v>
      </c>
      <c r="X16" s="44">
        <f t="shared" ref="R16:AL25" si="29">+$A16/X$8</f>
        <v>4.6199078957209707</v>
      </c>
      <c r="Y16" s="44">
        <f t="shared" si="29"/>
        <v>4.3070150097998301</v>
      </c>
      <c r="Z16" s="44">
        <f t="shared" si="29"/>
        <v>4.3343212329984802</v>
      </c>
      <c r="AA16" s="44">
        <f t="shared" si="29"/>
        <v>4.3143601749334834</v>
      </c>
      <c r="AB16" s="44">
        <f t="shared" si="29"/>
        <v>4.3300380914669869</v>
      </c>
      <c r="AC16" s="44">
        <f t="shared" si="29"/>
        <v>4.2108884526953503</v>
      </c>
      <c r="AD16" s="44">
        <f t="shared" si="29"/>
        <v>3.929141700034426</v>
      </c>
      <c r="AE16" s="44">
        <f t="shared" si="29"/>
        <v>3.8550794788216458</v>
      </c>
      <c r="AF16" s="44">
        <f t="shared" si="29"/>
        <v>3.6195765279932766</v>
      </c>
      <c r="AG16" s="44">
        <f t="shared" si="29"/>
        <v>3.6993856553588578</v>
      </c>
      <c r="AH16" s="44">
        <f t="shared" si="29"/>
        <v>3.5475066173495771</v>
      </c>
      <c r="AI16" s="44">
        <f t="shared" si="29"/>
        <v>3.4057918069228665</v>
      </c>
      <c r="AJ16" s="44">
        <f t="shared" si="29"/>
        <v>3.2844778090684823</v>
      </c>
      <c r="AK16" s="44">
        <f t="shared" si="29"/>
        <v>3.3732165160229282</v>
      </c>
      <c r="AL16" s="44">
        <f t="shared" si="29"/>
        <v>3.4535604702999856</v>
      </c>
      <c r="AM16" s="44">
        <f t="shared" si="28"/>
        <v>3.5941324127845968</v>
      </c>
      <c r="AN16" s="44">
        <f t="shared" si="28"/>
        <v>3.8897235979871767</v>
      </c>
      <c r="AO16" s="44">
        <f t="shared" si="28"/>
        <v>3.8491061403241322</v>
      </c>
      <c r="AP16" s="44">
        <f t="shared" si="28"/>
        <v>3.6689839905738473</v>
      </c>
      <c r="AQ16" s="44">
        <f t="shared" si="28"/>
        <v>3.4254510910226288</v>
      </c>
      <c r="AR16" s="44">
        <f t="shared" si="28"/>
        <v>3.2961298543523547</v>
      </c>
      <c r="AS16" s="44">
        <f t="shared" si="28"/>
        <v>3.0944786589033728</v>
      </c>
      <c r="AT16" s="44">
        <f t="shared" si="28"/>
        <v>2.8909501849718255</v>
      </c>
      <c r="AU16" s="44">
        <f t="shared" si="28"/>
        <v>2.7856551271837495</v>
      </c>
      <c r="AV16" s="44">
        <f t="shared" si="28"/>
        <v>2.5982593189246646</v>
      </c>
      <c r="AW16" s="44">
        <f t="shared" si="28"/>
        <v>2.4823048549256166</v>
      </c>
      <c r="AX16" s="44">
        <f t="shared" si="28"/>
        <v>2.4071937897160529</v>
      </c>
      <c r="AY16" s="44">
        <f t="shared" si="28"/>
        <v>2.3096989418152618</v>
      </c>
      <c r="AZ16" s="44">
        <f t="shared" si="28"/>
        <v>2.2460410020597847</v>
      </c>
      <c r="BA16" s="44">
        <f t="shared" si="28"/>
        <v>2.2464030273008251</v>
      </c>
      <c r="BB16" s="44">
        <f t="shared" si="28"/>
        <v>2.2080461298219154</v>
      </c>
      <c r="BC16" s="44">
        <f t="shared" si="28"/>
        <v>2.1783714023732919</v>
      </c>
      <c r="BD16" s="44">
        <f t="shared" si="28"/>
        <v>2.182744367353707</v>
      </c>
      <c r="BE16" s="44">
        <f t="shared" si="28"/>
        <v>2.170419179172197</v>
      </c>
      <c r="BF16" s="44">
        <f t="shared" si="28"/>
        <v>2.3510153328349213</v>
      </c>
      <c r="BG16" s="44">
        <f t="shared" si="28"/>
        <v>2.2288228000582246</v>
      </c>
      <c r="BH16" s="44">
        <f t="shared" si="28"/>
        <v>2.1402838590696769</v>
      </c>
      <c r="BI16" s="44">
        <f t="shared" si="28"/>
        <v>2.1314706098372782</v>
      </c>
      <c r="BJ16" s="44">
        <f t="shared" si="28"/>
        <v>2.0238693748942098</v>
      </c>
      <c r="BK16" s="44">
        <f t="shared" si="28"/>
        <v>2</v>
      </c>
    </row>
    <row r="17" spans="1:63">
      <c r="A17" s="43">
        <v>1200</v>
      </c>
      <c r="B17" s="44">
        <f t="shared" si="18"/>
        <v>8</v>
      </c>
      <c r="C17" s="44">
        <f t="shared" si="18"/>
        <v>6.4101846597355756</v>
      </c>
      <c r="D17" s="44">
        <f t="shared" si="18"/>
        <v>6.2648454915212231</v>
      </c>
      <c r="E17" s="44">
        <f t="shared" si="18"/>
        <v>6.5962294380973843</v>
      </c>
      <c r="F17" s="44">
        <f t="shared" si="18"/>
        <v>6.5501332124105049</v>
      </c>
      <c r="G17" s="44">
        <f t="shared" si="18"/>
        <v>6.2219410033597011</v>
      </c>
      <c r="H17" s="44">
        <f t="shared" si="18"/>
        <v>5.9768429158709075</v>
      </c>
      <c r="I17" s="44">
        <f t="shared" si="18"/>
        <v>5.988941968239164</v>
      </c>
      <c r="J17" s="44">
        <f t="shared" si="18"/>
        <v>6.0892482748314434</v>
      </c>
      <c r="K17" s="44">
        <f t="shared" si="18"/>
        <v>6.0675091605328353</v>
      </c>
      <c r="L17" s="44">
        <f t="shared" si="18"/>
        <v>5.8857480047013011</v>
      </c>
      <c r="M17" s="44">
        <f t="shared" si="18"/>
        <v>5.5728671264624072</v>
      </c>
      <c r="N17" s="44">
        <f t="shared" si="18"/>
        <v>5.383354493398226</v>
      </c>
      <c r="O17" s="44">
        <f t="shared" si="18"/>
        <v>5.351168632033283</v>
      </c>
      <c r="P17" s="44">
        <f t="shared" si="18"/>
        <v>5.1163081119798122</v>
      </c>
      <c r="Q17" s="44">
        <f t="shared" si="18"/>
        <v>4.8511573357319016</v>
      </c>
      <c r="R17" s="44">
        <f t="shared" si="18"/>
        <v>4.6061475993881276</v>
      </c>
      <c r="S17" s="44">
        <f t="shared" si="18"/>
        <v>4.548761079915046</v>
      </c>
      <c r="T17" s="44">
        <f t="shared" si="18"/>
        <v>5.0525374303034445</v>
      </c>
      <c r="U17" s="44">
        <f t="shared" si="18"/>
        <v>5.4015670287332007</v>
      </c>
      <c r="V17" s="44">
        <f t="shared" si="18"/>
        <v>5.4967887046995356</v>
      </c>
      <c r="W17" s="44">
        <f t="shared" si="18"/>
        <v>5.451813893282198</v>
      </c>
      <c r="X17" s="44">
        <f t="shared" si="29"/>
        <v>5.0398995226046956</v>
      </c>
      <c r="Y17" s="44">
        <f t="shared" si="29"/>
        <v>4.6985618288725419</v>
      </c>
      <c r="Z17" s="44">
        <f t="shared" si="29"/>
        <v>4.7283504359983421</v>
      </c>
      <c r="AA17" s="44">
        <f t="shared" si="29"/>
        <v>4.7065747362910724</v>
      </c>
      <c r="AB17" s="44">
        <f t="shared" si="29"/>
        <v>4.7236779179639861</v>
      </c>
      <c r="AC17" s="44">
        <f t="shared" si="29"/>
        <v>4.5936964938494729</v>
      </c>
      <c r="AD17" s="44">
        <f t="shared" si="29"/>
        <v>4.2863364000375554</v>
      </c>
      <c r="AE17" s="44">
        <f t="shared" si="29"/>
        <v>4.2055412496236135</v>
      </c>
      <c r="AF17" s="44">
        <f t="shared" si="29"/>
        <v>3.9486289396290291</v>
      </c>
      <c r="AG17" s="44">
        <f t="shared" si="29"/>
        <v>4.0356934422096629</v>
      </c>
      <c r="AH17" s="44">
        <f t="shared" si="29"/>
        <v>3.8700072189268111</v>
      </c>
      <c r="AI17" s="44">
        <f t="shared" si="29"/>
        <v>3.7154092439158544</v>
      </c>
      <c r="AJ17" s="44">
        <f t="shared" si="29"/>
        <v>3.5830667008019805</v>
      </c>
      <c r="AK17" s="44">
        <f t="shared" si="29"/>
        <v>3.6798725629341034</v>
      </c>
      <c r="AL17" s="44">
        <f t="shared" si="29"/>
        <v>3.7675205130545297</v>
      </c>
      <c r="AM17" s="44">
        <f t="shared" si="28"/>
        <v>3.9208717230377421</v>
      </c>
      <c r="AN17" s="44">
        <f t="shared" si="28"/>
        <v>4.243334834167829</v>
      </c>
      <c r="AO17" s="44">
        <f t="shared" si="28"/>
        <v>4.1990248803535986</v>
      </c>
      <c r="AP17" s="44">
        <f t="shared" si="28"/>
        <v>4.0025279897169241</v>
      </c>
      <c r="AQ17" s="44">
        <f t="shared" si="28"/>
        <v>3.7368557356610492</v>
      </c>
      <c r="AR17" s="44">
        <f t="shared" si="28"/>
        <v>3.5957780229298413</v>
      </c>
      <c r="AS17" s="44">
        <f t="shared" si="28"/>
        <v>3.375794900621861</v>
      </c>
      <c r="AT17" s="44">
        <f t="shared" si="28"/>
        <v>3.1537638381510824</v>
      </c>
      <c r="AU17" s="44">
        <f t="shared" si="28"/>
        <v>3.038896502382272</v>
      </c>
      <c r="AV17" s="44">
        <f t="shared" si="28"/>
        <v>2.8344647115541797</v>
      </c>
      <c r="AW17" s="44">
        <f t="shared" si="28"/>
        <v>2.7079689326461271</v>
      </c>
      <c r="AX17" s="44">
        <f t="shared" si="28"/>
        <v>2.6260295887811487</v>
      </c>
      <c r="AY17" s="44">
        <f t="shared" si="28"/>
        <v>2.5196715728893766</v>
      </c>
      <c r="AZ17" s="44">
        <f t="shared" si="28"/>
        <v>2.4502265477015834</v>
      </c>
      <c r="BA17" s="44">
        <f t="shared" si="28"/>
        <v>2.4506214843281726</v>
      </c>
      <c r="BB17" s="44">
        <f t="shared" si="28"/>
        <v>2.4087775961693625</v>
      </c>
      <c r="BC17" s="44">
        <f t="shared" si="28"/>
        <v>2.3764051662254095</v>
      </c>
      <c r="BD17" s="44">
        <f t="shared" si="28"/>
        <v>2.3811756734767711</v>
      </c>
      <c r="BE17" s="44">
        <f t="shared" si="28"/>
        <v>2.3677300136423964</v>
      </c>
      <c r="BF17" s="44">
        <f t="shared" si="28"/>
        <v>2.5647439994562777</v>
      </c>
      <c r="BG17" s="44">
        <f t="shared" si="28"/>
        <v>2.4314430546089727</v>
      </c>
      <c r="BH17" s="44">
        <f t="shared" si="28"/>
        <v>2.3348551189851019</v>
      </c>
      <c r="BI17" s="44">
        <f t="shared" si="28"/>
        <v>2.3252406652770308</v>
      </c>
      <c r="BJ17" s="44">
        <f t="shared" si="28"/>
        <v>2.2078574998845926</v>
      </c>
      <c r="BK17" s="44">
        <f t="shared" si="28"/>
        <v>2.1818181818181817</v>
      </c>
    </row>
    <row r="18" spans="1:63">
      <c r="A18" s="43">
        <v>1300</v>
      </c>
      <c r="B18" s="44">
        <f t="shared" si="18"/>
        <v>8.6666666666666661</v>
      </c>
      <c r="C18" s="44">
        <f t="shared" si="18"/>
        <v>6.9443667147135404</v>
      </c>
      <c r="D18" s="44">
        <f t="shared" si="18"/>
        <v>6.7869159491479918</v>
      </c>
      <c r="E18" s="44">
        <f t="shared" si="18"/>
        <v>7.1459152246054991</v>
      </c>
      <c r="F18" s="44">
        <f t="shared" si="18"/>
        <v>7.0959776467780475</v>
      </c>
      <c r="G18" s="44">
        <f t="shared" si="18"/>
        <v>6.74043608697301</v>
      </c>
      <c r="H18" s="44">
        <f t="shared" si="18"/>
        <v>6.4749131588601498</v>
      </c>
      <c r="I18" s="44">
        <f t="shared" si="18"/>
        <v>6.4880204655924274</v>
      </c>
      <c r="J18" s="44">
        <f t="shared" si="18"/>
        <v>6.5966856310673965</v>
      </c>
      <c r="K18" s="44">
        <f t="shared" si="18"/>
        <v>6.5731349239105707</v>
      </c>
      <c r="L18" s="44">
        <f t="shared" si="18"/>
        <v>6.3762270050930763</v>
      </c>
      <c r="M18" s="44">
        <f t="shared" si="18"/>
        <v>6.0372727203342746</v>
      </c>
      <c r="N18" s="44">
        <f t="shared" si="18"/>
        <v>5.8319673678480779</v>
      </c>
      <c r="O18" s="44">
        <f t="shared" si="18"/>
        <v>5.7970993513693898</v>
      </c>
      <c r="P18" s="44">
        <f t="shared" si="18"/>
        <v>5.5426671213114629</v>
      </c>
      <c r="Q18" s="44">
        <f t="shared" si="18"/>
        <v>5.2554204470428934</v>
      </c>
      <c r="R18" s="44">
        <f t="shared" si="18"/>
        <v>4.9899932326704715</v>
      </c>
      <c r="S18" s="44">
        <f t="shared" si="18"/>
        <v>4.9278245032412995</v>
      </c>
      <c r="T18" s="44">
        <f t="shared" si="18"/>
        <v>5.4735822161620646</v>
      </c>
      <c r="U18" s="44">
        <f t="shared" si="18"/>
        <v>5.851697614460968</v>
      </c>
      <c r="V18" s="44">
        <f t="shared" si="18"/>
        <v>5.9548544300911637</v>
      </c>
      <c r="W18" s="44">
        <f t="shared" si="18"/>
        <v>5.9061317177223813</v>
      </c>
      <c r="X18" s="44">
        <f t="shared" si="29"/>
        <v>5.4598911494884206</v>
      </c>
      <c r="Y18" s="44">
        <f t="shared" si="29"/>
        <v>5.0901086479452538</v>
      </c>
      <c r="Z18" s="44">
        <f t="shared" si="29"/>
        <v>5.1223796389982041</v>
      </c>
      <c r="AA18" s="44">
        <f t="shared" si="29"/>
        <v>5.0987892976486622</v>
      </c>
      <c r="AB18" s="44">
        <f t="shared" si="29"/>
        <v>5.1173177444609843</v>
      </c>
      <c r="AC18" s="44">
        <f t="shared" si="29"/>
        <v>4.9765045350035955</v>
      </c>
      <c r="AD18" s="44">
        <f t="shared" si="29"/>
        <v>4.6435311000406854</v>
      </c>
      <c r="AE18" s="44">
        <f t="shared" si="29"/>
        <v>4.5560030204255817</v>
      </c>
      <c r="AF18" s="44">
        <f t="shared" si="29"/>
        <v>4.2776813512647811</v>
      </c>
      <c r="AG18" s="44">
        <f t="shared" si="29"/>
        <v>4.3720012290604684</v>
      </c>
      <c r="AH18" s="44">
        <f t="shared" si="29"/>
        <v>4.1925078205040451</v>
      </c>
      <c r="AI18" s="44">
        <f t="shared" si="29"/>
        <v>4.0250266809088426</v>
      </c>
      <c r="AJ18" s="44">
        <f t="shared" si="29"/>
        <v>3.8816555925354792</v>
      </c>
      <c r="AK18" s="44">
        <f t="shared" si="29"/>
        <v>3.9865286098452786</v>
      </c>
      <c r="AL18" s="44">
        <f t="shared" si="29"/>
        <v>4.0814805558090743</v>
      </c>
      <c r="AM18" s="44">
        <f t="shared" si="28"/>
        <v>4.2476110332908874</v>
      </c>
      <c r="AN18" s="44">
        <f t="shared" si="28"/>
        <v>4.5969460703484817</v>
      </c>
      <c r="AO18" s="44">
        <f t="shared" si="28"/>
        <v>4.5489436203830653</v>
      </c>
      <c r="AP18" s="44">
        <f t="shared" si="28"/>
        <v>4.3360719888600014</v>
      </c>
      <c r="AQ18" s="44">
        <f t="shared" si="28"/>
        <v>4.0482603802994701</v>
      </c>
      <c r="AR18" s="44">
        <f t="shared" si="28"/>
        <v>3.8954261915073283</v>
      </c>
      <c r="AS18" s="44">
        <f t="shared" si="28"/>
        <v>3.6571111423403493</v>
      </c>
      <c r="AT18" s="44">
        <f t="shared" si="28"/>
        <v>3.4165774913303393</v>
      </c>
      <c r="AU18" s="44">
        <f t="shared" si="28"/>
        <v>3.292137877580795</v>
      </c>
      <c r="AV18" s="44">
        <f t="shared" si="28"/>
        <v>3.0706701041836943</v>
      </c>
      <c r="AW18" s="44">
        <f t="shared" si="28"/>
        <v>2.9336330103666381</v>
      </c>
      <c r="AX18" s="44">
        <f t="shared" si="28"/>
        <v>2.8448653878462444</v>
      </c>
      <c r="AY18" s="44">
        <f t="shared" si="28"/>
        <v>2.7296442039634914</v>
      </c>
      <c r="AZ18" s="44">
        <f t="shared" si="28"/>
        <v>2.6544120933433821</v>
      </c>
      <c r="BA18" s="44">
        <f t="shared" si="28"/>
        <v>2.6548399413555206</v>
      </c>
      <c r="BB18" s="44">
        <f t="shared" si="28"/>
        <v>2.6095090625168091</v>
      </c>
      <c r="BC18" s="44">
        <f t="shared" si="28"/>
        <v>2.5744389300775268</v>
      </c>
      <c r="BD18" s="44">
        <f t="shared" si="28"/>
        <v>2.5796069795998355</v>
      </c>
      <c r="BE18" s="44">
        <f t="shared" si="28"/>
        <v>2.5650408481125964</v>
      </c>
      <c r="BF18" s="44">
        <f t="shared" si="28"/>
        <v>2.7784726660776342</v>
      </c>
      <c r="BG18" s="44">
        <f t="shared" si="28"/>
        <v>2.6340633091597203</v>
      </c>
      <c r="BH18" s="44">
        <f t="shared" si="28"/>
        <v>2.5294263789005269</v>
      </c>
      <c r="BI18" s="44">
        <f t="shared" si="28"/>
        <v>2.5190107207167838</v>
      </c>
      <c r="BJ18" s="44">
        <f t="shared" si="28"/>
        <v>2.3918456248749753</v>
      </c>
      <c r="BK18" s="44">
        <f t="shared" si="28"/>
        <v>2.3636363636363638</v>
      </c>
    </row>
    <row r="19" spans="1:63">
      <c r="A19" s="43">
        <v>1400</v>
      </c>
      <c r="B19" s="44">
        <f t="shared" ref="B19:H20" si="30">+$A19/B$8</f>
        <v>9.3333333333333339</v>
      </c>
      <c r="C19" s="44">
        <f t="shared" si="30"/>
        <v>7.4785487696915052</v>
      </c>
      <c r="D19" s="44">
        <f t="shared" si="30"/>
        <v>7.3089864067747605</v>
      </c>
      <c r="E19" s="44">
        <f t="shared" si="30"/>
        <v>7.6956010111136148</v>
      </c>
      <c r="F19" s="44">
        <f t="shared" si="30"/>
        <v>7.6418220811455893</v>
      </c>
      <c r="G19" s="44">
        <f t="shared" si="30"/>
        <v>7.258931170586318</v>
      </c>
      <c r="H19" s="44">
        <f t="shared" si="30"/>
        <v>6.9729834018493921</v>
      </c>
      <c r="I19" s="44">
        <f t="shared" ref="I19:N22" si="31">+$A19/I$8</f>
        <v>6.9870989629456908</v>
      </c>
      <c r="J19" s="44">
        <f t="shared" si="31"/>
        <v>7.1041229873033505</v>
      </c>
      <c r="K19" s="44">
        <f t="shared" si="31"/>
        <v>7.0787606872883071</v>
      </c>
      <c r="L19" s="44">
        <f t="shared" si="31"/>
        <v>6.8667060054848514</v>
      </c>
      <c r="M19" s="44">
        <f t="shared" si="31"/>
        <v>6.5016783142061421</v>
      </c>
      <c r="N19" s="44">
        <f t="shared" si="31"/>
        <v>6.2805802422979307</v>
      </c>
      <c r="O19" s="44">
        <f t="shared" ref="O19:Q22" si="32">+$A19/O$8</f>
        <v>6.2430300707054975</v>
      </c>
      <c r="P19" s="44">
        <f t="shared" si="32"/>
        <v>5.9690261306431136</v>
      </c>
      <c r="Q19" s="44">
        <f t="shared" si="32"/>
        <v>5.6596835583538851</v>
      </c>
      <c r="R19" s="44">
        <f t="shared" si="29"/>
        <v>5.3738388659528153</v>
      </c>
      <c r="S19" s="44">
        <f t="shared" si="29"/>
        <v>5.306887926567553</v>
      </c>
      <c r="T19" s="44">
        <f t="shared" si="29"/>
        <v>5.8946270020206857</v>
      </c>
      <c r="U19" s="44">
        <f t="shared" si="29"/>
        <v>6.3018282001887345</v>
      </c>
      <c r="V19" s="44">
        <f t="shared" si="29"/>
        <v>6.4129201554827917</v>
      </c>
      <c r="W19" s="44">
        <f t="shared" si="29"/>
        <v>6.3604495421625646</v>
      </c>
      <c r="X19" s="44">
        <f t="shared" si="29"/>
        <v>5.8798827763721446</v>
      </c>
      <c r="Y19" s="44">
        <f t="shared" si="29"/>
        <v>5.4816554670179656</v>
      </c>
      <c r="Z19" s="44">
        <f t="shared" si="29"/>
        <v>5.5164088419980661</v>
      </c>
      <c r="AA19" s="44">
        <f t="shared" si="29"/>
        <v>5.4910038590062511</v>
      </c>
      <c r="AB19" s="44">
        <f t="shared" si="29"/>
        <v>5.5109575709579834</v>
      </c>
      <c r="AC19" s="44">
        <f t="shared" si="29"/>
        <v>5.3593125761577181</v>
      </c>
      <c r="AD19" s="44">
        <f t="shared" si="29"/>
        <v>5.0007258000438153</v>
      </c>
      <c r="AE19" s="44">
        <f t="shared" si="29"/>
        <v>4.906464791227549</v>
      </c>
      <c r="AF19" s="44">
        <f t="shared" si="29"/>
        <v>4.606733762900534</v>
      </c>
      <c r="AG19" s="44">
        <f t="shared" si="29"/>
        <v>4.7083090159112739</v>
      </c>
      <c r="AH19" s="44">
        <f t="shared" si="29"/>
        <v>4.5150084220812801</v>
      </c>
      <c r="AI19" s="44">
        <f t="shared" si="29"/>
        <v>4.3346441179018305</v>
      </c>
      <c r="AJ19" s="44">
        <f t="shared" si="29"/>
        <v>4.180244484268977</v>
      </c>
      <c r="AK19" s="44">
        <f t="shared" si="29"/>
        <v>4.2931846567564538</v>
      </c>
      <c r="AL19" s="44">
        <f t="shared" si="29"/>
        <v>4.395440598563618</v>
      </c>
      <c r="AM19" s="44">
        <f t="shared" ref="AM19:AV25" si="33">+$A19/AM$8</f>
        <v>4.5743503435440322</v>
      </c>
      <c r="AN19" s="44">
        <f t="shared" si="33"/>
        <v>4.9505573065291344</v>
      </c>
      <c r="AO19" s="44">
        <f t="shared" si="33"/>
        <v>4.8988623604125321</v>
      </c>
      <c r="AP19" s="44">
        <f t="shared" si="33"/>
        <v>4.6696159880030788</v>
      </c>
      <c r="AQ19" s="44">
        <f t="shared" si="33"/>
        <v>4.3596650249378905</v>
      </c>
      <c r="AR19" s="44">
        <f t="shared" si="33"/>
        <v>4.1950743600848153</v>
      </c>
      <c r="AS19" s="44">
        <f t="shared" si="33"/>
        <v>3.938427384058838</v>
      </c>
      <c r="AT19" s="44">
        <f t="shared" si="33"/>
        <v>3.6793911445095961</v>
      </c>
      <c r="AU19" s="44">
        <f t="shared" si="33"/>
        <v>3.5453792527793175</v>
      </c>
      <c r="AV19" s="44">
        <f t="shared" si="33"/>
        <v>3.3068754968132095</v>
      </c>
      <c r="AW19" s="44">
        <f t="shared" si="28"/>
        <v>3.1592970880871487</v>
      </c>
      <c r="AX19" s="44">
        <f t="shared" si="28"/>
        <v>3.0637011869113402</v>
      </c>
      <c r="AY19" s="44">
        <f t="shared" si="28"/>
        <v>2.9396168350376057</v>
      </c>
      <c r="AZ19" s="44"/>
      <c r="BA19" s="44">
        <f t="shared" si="28"/>
        <v>2.8590583983828681</v>
      </c>
      <c r="BB19" s="44">
        <f t="shared" si="28"/>
        <v>2.8102405288642562</v>
      </c>
      <c r="BC19" s="44"/>
      <c r="BD19" s="44">
        <f t="shared" si="28"/>
        <v>2.7780382857228996</v>
      </c>
      <c r="BE19" s="44">
        <f t="shared" si="28"/>
        <v>2.7623516825827958</v>
      </c>
      <c r="BF19" s="44">
        <f t="shared" si="28"/>
        <v>2.9922013326989907</v>
      </c>
      <c r="BG19" s="44">
        <f t="shared" si="28"/>
        <v>2.8366835637104679</v>
      </c>
      <c r="BH19" s="44">
        <f t="shared" si="28"/>
        <v>2.7239976388159524</v>
      </c>
      <c r="BI19" s="44">
        <f t="shared" si="28"/>
        <v>2.7127807761565363</v>
      </c>
      <c r="BJ19" s="44">
        <f t="shared" si="28"/>
        <v>2.5758337498653581</v>
      </c>
      <c r="BK19" s="44">
        <f t="shared" si="28"/>
        <v>2.5454545454545454</v>
      </c>
    </row>
    <row r="20" spans="1:63">
      <c r="A20" s="43">
        <v>1500</v>
      </c>
      <c r="B20" s="44">
        <f t="shared" si="30"/>
        <v>10</v>
      </c>
      <c r="C20" s="44">
        <f t="shared" si="30"/>
        <v>8.01273082466947</v>
      </c>
      <c r="D20" s="44">
        <f t="shared" si="30"/>
        <v>7.8310568644015293</v>
      </c>
      <c r="E20" s="44">
        <f t="shared" si="30"/>
        <v>8.2452867976217306</v>
      </c>
      <c r="F20" s="44">
        <f t="shared" si="30"/>
        <v>8.187666515513131</v>
      </c>
      <c r="G20" s="44">
        <f t="shared" si="30"/>
        <v>7.7774262541996269</v>
      </c>
      <c r="H20" s="44">
        <f t="shared" si="30"/>
        <v>7.4710536448386344</v>
      </c>
      <c r="I20" s="44">
        <f t="shared" si="31"/>
        <v>7.486177460298955</v>
      </c>
      <c r="J20" s="44">
        <f t="shared" si="31"/>
        <v>7.6115603435393036</v>
      </c>
      <c r="K20" s="44">
        <f t="shared" si="31"/>
        <v>7.5843864506660434</v>
      </c>
      <c r="L20" s="44">
        <f t="shared" si="31"/>
        <v>7.3571850058766257</v>
      </c>
      <c r="M20" s="44">
        <f t="shared" si="31"/>
        <v>6.9660839080780095</v>
      </c>
      <c r="N20" s="44">
        <f t="shared" si="31"/>
        <v>6.7291931167477825</v>
      </c>
      <c r="O20" s="44">
        <f t="shared" si="32"/>
        <v>6.6889607900416044</v>
      </c>
      <c r="P20" s="44">
        <f t="shared" si="32"/>
        <v>6.3953851399747652</v>
      </c>
      <c r="Q20" s="44">
        <f t="shared" si="32"/>
        <v>6.0639466696648769</v>
      </c>
      <c r="R20" s="44">
        <f t="shared" si="29"/>
        <v>5.7576844992351592</v>
      </c>
      <c r="S20" s="44">
        <f t="shared" si="29"/>
        <v>5.6859513498938075</v>
      </c>
      <c r="T20" s="44">
        <f t="shared" si="29"/>
        <v>6.3156717878793058</v>
      </c>
      <c r="U20" s="44">
        <f t="shared" si="29"/>
        <v>6.7519587859165009</v>
      </c>
      <c r="V20" s="44">
        <f t="shared" si="29"/>
        <v>6.8709858808744197</v>
      </c>
      <c r="W20" s="44">
        <f t="shared" si="29"/>
        <v>6.814767366602748</v>
      </c>
      <c r="X20" s="44">
        <f t="shared" si="29"/>
        <v>6.2998744032558696</v>
      </c>
      <c r="Y20" s="44">
        <f t="shared" si="29"/>
        <v>5.8732022860906774</v>
      </c>
      <c r="Z20" s="44">
        <f t="shared" si="29"/>
        <v>5.9104380449979272</v>
      </c>
      <c r="AA20" s="44">
        <f t="shared" si="29"/>
        <v>5.8832184203638409</v>
      </c>
      <c r="AB20" s="44">
        <f t="shared" si="29"/>
        <v>5.9045973974549826</v>
      </c>
      <c r="AC20" s="44">
        <f t="shared" si="29"/>
        <v>5.7421206173118406</v>
      </c>
      <c r="AD20" s="44">
        <f t="shared" si="29"/>
        <v>5.3579205000469443</v>
      </c>
      <c r="AE20" s="44">
        <f t="shared" si="29"/>
        <v>5.2569265620295171</v>
      </c>
      <c r="AF20" s="44">
        <f t="shared" si="29"/>
        <v>4.9357861745362861</v>
      </c>
      <c r="AG20" s="44">
        <f t="shared" si="29"/>
        <v>5.0446168027620786</v>
      </c>
      <c r="AH20" s="44">
        <f t="shared" si="29"/>
        <v>4.8375090236585141</v>
      </c>
      <c r="AI20" s="44">
        <f t="shared" si="29"/>
        <v>4.6442615548948183</v>
      </c>
      <c r="AJ20" s="44">
        <f t="shared" si="29"/>
        <v>4.4788333760024761</v>
      </c>
      <c r="AK20" s="44">
        <f t="shared" si="29"/>
        <v>4.5998407036676294</v>
      </c>
      <c r="AL20" s="44">
        <f t="shared" si="29"/>
        <v>4.7094006413181626</v>
      </c>
      <c r="AM20" s="44">
        <f t="shared" si="33"/>
        <v>4.901089653797178</v>
      </c>
      <c r="AN20" s="44">
        <f t="shared" si="33"/>
        <v>5.3041685427097862</v>
      </c>
      <c r="AO20" s="44">
        <f t="shared" si="33"/>
        <v>5.2487811004419989</v>
      </c>
      <c r="AP20" s="44">
        <f t="shared" si="33"/>
        <v>5.0031599871461552</v>
      </c>
      <c r="AQ20" s="44">
        <f t="shared" si="33"/>
        <v>4.6710696695763119</v>
      </c>
      <c r="AR20" s="44">
        <f t="shared" si="33"/>
        <v>4.4947225286623018</v>
      </c>
      <c r="AS20" s="44">
        <f t="shared" si="33"/>
        <v>4.2197436257773262</v>
      </c>
      <c r="AT20" s="44">
        <f t="shared" si="33"/>
        <v>3.942204797688853</v>
      </c>
      <c r="AU20" s="44">
        <f t="shared" si="33"/>
        <v>3.7986206279778401</v>
      </c>
      <c r="AV20" s="44">
        <f t="shared" si="33"/>
        <v>3.5430808894427246</v>
      </c>
      <c r="AW20" s="44">
        <f t="shared" si="28"/>
        <v>3.3849611658076593</v>
      </c>
      <c r="AX20" s="44">
        <f t="shared" si="28"/>
        <v>3.282536985976436</v>
      </c>
      <c r="AY20" s="44">
        <f t="shared" si="28"/>
        <v>3.1495894661117205</v>
      </c>
      <c r="AZ20" s="44"/>
      <c r="BA20" s="44">
        <f t="shared" si="28"/>
        <v>3.0632768554102161</v>
      </c>
      <c r="BB20" s="44">
        <f t="shared" si="28"/>
        <v>3.0109719952117029</v>
      </c>
      <c r="BC20" s="44">
        <f t="shared" si="28"/>
        <v>2.9705064577817617</v>
      </c>
      <c r="BD20" s="44">
        <f t="shared" si="28"/>
        <v>2.976469591845964</v>
      </c>
      <c r="BE20" s="44"/>
      <c r="BF20" s="44">
        <f t="shared" si="28"/>
        <v>3.2059299993203472</v>
      </c>
      <c r="BG20" s="44">
        <f t="shared" si="28"/>
        <v>3.0393038182612155</v>
      </c>
      <c r="BH20" s="44">
        <f t="shared" si="28"/>
        <v>2.9185688987313774</v>
      </c>
      <c r="BI20" s="44">
        <f t="shared" si="28"/>
        <v>2.9065508315962889</v>
      </c>
      <c r="BJ20" s="44">
        <f t="shared" si="28"/>
        <v>2.7598218748557404</v>
      </c>
      <c r="BK20" s="44">
        <f t="shared" si="28"/>
        <v>2.7272727272727271</v>
      </c>
    </row>
    <row r="21" spans="1:63">
      <c r="A21" s="43">
        <v>1600</v>
      </c>
      <c r="B21" s="44"/>
      <c r="C21" s="44"/>
      <c r="D21" s="44"/>
      <c r="E21" s="44"/>
      <c r="F21" s="44"/>
      <c r="G21" s="44"/>
      <c r="H21" s="44"/>
      <c r="I21" s="44">
        <f t="shared" si="31"/>
        <v>7.9852559576522184</v>
      </c>
      <c r="J21" s="44">
        <f t="shared" si="31"/>
        <v>8.1189976997752566</v>
      </c>
      <c r="K21" s="44">
        <f t="shared" si="31"/>
        <v>8.0900122140437798</v>
      </c>
      <c r="L21" s="44">
        <f t="shared" si="31"/>
        <v>7.8476640062684009</v>
      </c>
      <c r="M21" s="44">
        <f t="shared" si="31"/>
        <v>7.4304895019498769</v>
      </c>
      <c r="N21" s="44">
        <f t="shared" si="31"/>
        <v>7.1778059911976344</v>
      </c>
      <c r="O21" s="44">
        <f t="shared" si="32"/>
        <v>7.1348915093777112</v>
      </c>
      <c r="P21" s="44">
        <f t="shared" si="32"/>
        <v>6.8217441493064159</v>
      </c>
      <c r="Q21" s="44">
        <f t="shared" si="32"/>
        <v>6.4682097809758687</v>
      </c>
      <c r="R21" s="44">
        <f t="shared" si="29"/>
        <v>6.1415301325175031</v>
      </c>
      <c r="S21" s="44">
        <f t="shared" si="29"/>
        <v>6.065014773220061</v>
      </c>
      <c r="T21" s="44">
        <f t="shared" si="29"/>
        <v>6.736716573737926</v>
      </c>
      <c r="U21" s="44">
        <f t="shared" si="29"/>
        <v>7.2020893716442682</v>
      </c>
      <c r="V21" s="44">
        <f t="shared" si="29"/>
        <v>7.3290516062660478</v>
      </c>
      <c r="W21" s="44">
        <f t="shared" si="29"/>
        <v>7.2690851910429313</v>
      </c>
      <c r="X21" s="44">
        <f t="shared" si="29"/>
        <v>6.7198660301395945</v>
      </c>
      <c r="Y21" s="44">
        <f t="shared" si="29"/>
        <v>6.2647491051633892</v>
      </c>
      <c r="Z21" s="44">
        <f t="shared" si="29"/>
        <v>6.3044672479977892</v>
      </c>
      <c r="AA21" s="44">
        <f t="shared" si="29"/>
        <v>6.2754329817214298</v>
      </c>
      <c r="AB21" s="44">
        <f t="shared" si="29"/>
        <v>6.2982372239519808</v>
      </c>
      <c r="AC21" s="44">
        <f t="shared" si="29"/>
        <v>6.1249286584659632</v>
      </c>
      <c r="AD21" s="44">
        <f t="shared" si="29"/>
        <v>5.7151152000500742</v>
      </c>
      <c r="AE21" s="44">
        <f t="shared" si="29"/>
        <v>5.6073883328314844</v>
      </c>
      <c r="AF21" s="44">
        <f t="shared" si="29"/>
        <v>5.2648385861720381</v>
      </c>
      <c r="AG21" s="44">
        <f t="shared" si="29"/>
        <v>5.3809245896128841</v>
      </c>
      <c r="AH21" s="44">
        <f t="shared" si="29"/>
        <v>5.1600096252357481</v>
      </c>
      <c r="AI21" s="44">
        <f t="shared" si="29"/>
        <v>4.9538789918878061</v>
      </c>
      <c r="AJ21" s="44">
        <f t="shared" si="29"/>
        <v>4.7774222677359743</v>
      </c>
      <c r="AK21" s="44">
        <f t="shared" si="29"/>
        <v>4.9064967505788042</v>
      </c>
      <c r="AL21" s="44">
        <f t="shared" si="29"/>
        <v>5.0233606840727063</v>
      </c>
      <c r="AM21" s="44">
        <f t="shared" si="33"/>
        <v>5.2278289640503228</v>
      </c>
      <c r="AN21" s="44">
        <f t="shared" si="33"/>
        <v>5.6577797788904389</v>
      </c>
      <c r="AO21" s="44">
        <f t="shared" si="33"/>
        <v>5.5986998404714656</v>
      </c>
      <c r="AP21" s="44">
        <f t="shared" si="33"/>
        <v>5.3367039862892325</v>
      </c>
      <c r="AQ21" s="44">
        <f t="shared" si="33"/>
        <v>4.9824743142147323</v>
      </c>
      <c r="AR21" s="44">
        <f t="shared" si="33"/>
        <v>4.7943706972397884</v>
      </c>
      <c r="AS21" s="44">
        <f t="shared" si="33"/>
        <v>4.5010598674958144</v>
      </c>
      <c r="AT21" s="44">
        <f t="shared" si="33"/>
        <v>4.2050184508681099</v>
      </c>
      <c r="AU21" s="44">
        <f t="shared" si="33"/>
        <v>4.051862003176363</v>
      </c>
      <c r="AV21" s="44">
        <f t="shared" si="33"/>
        <v>3.7792862820722393</v>
      </c>
      <c r="AW21" s="44">
        <f t="shared" si="28"/>
        <v>3.6106252435281698</v>
      </c>
      <c r="AX21" s="44">
        <f t="shared" si="28"/>
        <v>3.5013727850415317</v>
      </c>
      <c r="AY21" s="44">
        <f t="shared" si="28"/>
        <v>3.3595620971858353</v>
      </c>
      <c r="AZ21" s="44">
        <f t="shared" si="28"/>
        <v>3.2669687302687778</v>
      </c>
      <c r="BA21" s="44">
        <f t="shared" si="28"/>
        <v>3.2674953124375636</v>
      </c>
      <c r="BB21" s="44">
        <f t="shared" si="28"/>
        <v>3.21170346155915</v>
      </c>
      <c r="BC21" s="44">
        <f t="shared" si="28"/>
        <v>3.1685402216338794</v>
      </c>
      <c r="BD21" s="44">
        <f t="shared" si="28"/>
        <v>3.1749008979690281</v>
      </c>
      <c r="BE21" s="44">
        <f t="shared" si="28"/>
        <v>3.1569733515231952</v>
      </c>
      <c r="BF21" s="44">
        <f t="shared" si="28"/>
        <v>3.4196586659417036</v>
      </c>
      <c r="BG21" s="44">
        <f t="shared" si="28"/>
        <v>3.2419240728119632</v>
      </c>
      <c r="BH21" s="44">
        <f t="shared" si="28"/>
        <v>3.1131401586468024</v>
      </c>
      <c r="BI21" s="44">
        <f t="shared" si="28"/>
        <v>3.1003208870360415</v>
      </c>
      <c r="BJ21" s="44">
        <f t="shared" si="28"/>
        <v>2.9438099998461231</v>
      </c>
      <c r="BK21" s="44">
        <f t="shared" si="28"/>
        <v>2.9090909090909092</v>
      </c>
    </row>
    <row r="22" spans="1:63">
      <c r="A22" s="43">
        <v>1700</v>
      </c>
      <c r="B22" s="44"/>
      <c r="C22" s="44"/>
      <c r="D22" s="44"/>
      <c r="E22" s="44"/>
      <c r="F22" s="44"/>
      <c r="G22" s="44"/>
      <c r="H22" s="44"/>
      <c r="I22" s="44">
        <f t="shared" si="31"/>
        <v>8.4843344550054827</v>
      </c>
      <c r="J22" s="44">
        <f t="shared" si="31"/>
        <v>8.6264350560112106</v>
      </c>
      <c r="K22" s="44">
        <f t="shared" si="31"/>
        <v>8.5956379774215161</v>
      </c>
      <c r="L22" s="44">
        <f t="shared" si="31"/>
        <v>8.3381430066601769</v>
      </c>
      <c r="M22" s="44">
        <f t="shared" si="31"/>
        <v>7.8948950958217443</v>
      </c>
      <c r="N22" s="44">
        <f t="shared" si="31"/>
        <v>7.6264188656474872</v>
      </c>
      <c r="O22" s="44">
        <f t="shared" si="32"/>
        <v>7.5808222287138181</v>
      </c>
      <c r="P22" s="44">
        <f t="shared" si="32"/>
        <v>7.2481031586380666</v>
      </c>
      <c r="Q22" s="44">
        <f t="shared" si="32"/>
        <v>6.8724728922868605</v>
      </c>
      <c r="R22" s="44">
        <f t="shared" si="29"/>
        <v>6.525375765799847</v>
      </c>
      <c r="S22" s="44">
        <f t="shared" si="29"/>
        <v>6.4440781965463145</v>
      </c>
      <c r="T22" s="44">
        <f t="shared" si="29"/>
        <v>7.1577613595965461</v>
      </c>
      <c r="U22" s="44">
        <f t="shared" si="29"/>
        <v>7.6522199573720346</v>
      </c>
      <c r="V22" s="44">
        <f t="shared" si="29"/>
        <v>7.7871173316576758</v>
      </c>
      <c r="W22" s="44">
        <f t="shared" si="29"/>
        <v>7.7234030154831137</v>
      </c>
      <c r="X22" s="44">
        <f t="shared" si="29"/>
        <v>7.1398576570233194</v>
      </c>
      <c r="Y22" s="44">
        <f t="shared" si="29"/>
        <v>6.6562959242361011</v>
      </c>
      <c r="Z22" s="44">
        <f t="shared" si="29"/>
        <v>6.6984964509976512</v>
      </c>
      <c r="AA22" s="44">
        <f t="shared" si="29"/>
        <v>6.6676475430790196</v>
      </c>
      <c r="AB22" s="44">
        <f t="shared" si="29"/>
        <v>6.69187705044898</v>
      </c>
      <c r="AC22" s="44">
        <f t="shared" si="29"/>
        <v>6.5077366996200867</v>
      </c>
      <c r="AD22" s="44">
        <f t="shared" si="29"/>
        <v>6.0723099000532041</v>
      </c>
      <c r="AE22" s="44">
        <f t="shared" si="29"/>
        <v>5.9578501036334526</v>
      </c>
      <c r="AF22" s="44">
        <f t="shared" si="29"/>
        <v>5.5938909978077911</v>
      </c>
      <c r="AG22" s="44">
        <f t="shared" si="29"/>
        <v>5.7172323764636896</v>
      </c>
      <c r="AH22" s="44">
        <f t="shared" si="29"/>
        <v>5.4825102268129822</v>
      </c>
      <c r="AI22" s="44">
        <f t="shared" si="29"/>
        <v>5.2634964288807939</v>
      </c>
      <c r="AJ22" s="44">
        <f t="shared" si="29"/>
        <v>5.0760111594694726</v>
      </c>
      <c r="AK22" s="44">
        <f t="shared" si="29"/>
        <v>5.2131527974899798</v>
      </c>
      <c r="AL22" s="44">
        <f t="shared" si="29"/>
        <v>5.3373207268272509</v>
      </c>
      <c r="AM22" s="44">
        <f t="shared" si="33"/>
        <v>5.5545682743034677</v>
      </c>
      <c r="AN22" s="44">
        <f t="shared" si="33"/>
        <v>6.0113910150710916</v>
      </c>
      <c r="AO22" s="44">
        <f t="shared" si="33"/>
        <v>5.9486185805009315</v>
      </c>
      <c r="AP22" s="44">
        <f t="shared" si="33"/>
        <v>5.6702479854323098</v>
      </c>
      <c r="AQ22" s="44">
        <f t="shared" si="33"/>
        <v>5.2938789588531536</v>
      </c>
      <c r="AR22" s="44">
        <f t="shared" si="33"/>
        <v>5.0940188658172758</v>
      </c>
      <c r="AS22" s="44">
        <f t="shared" si="33"/>
        <v>4.7823761092143036</v>
      </c>
      <c r="AT22" s="44">
        <f t="shared" si="33"/>
        <v>4.4678321040473667</v>
      </c>
      <c r="AU22" s="44">
        <f t="shared" si="33"/>
        <v>4.305103378374886</v>
      </c>
      <c r="AV22" s="44">
        <f t="shared" si="33"/>
        <v>4.0154916747017539</v>
      </c>
      <c r="AW22" s="44">
        <f t="shared" si="28"/>
        <v>3.8362893212486804</v>
      </c>
      <c r="AX22" s="44">
        <f t="shared" si="28"/>
        <v>3.720208584106627</v>
      </c>
      <c r="AY22" s="44">
        <f t="shared" si="28"/>
        <v>3.5695347282599501</v>
      </c>
      <c r="AZ22" s="44"/>
      <c r="BA22" s="44">
        <f t="shared" si="28"/>
        <v>3.4717137694649112</v>
      </c>
      <c r="BB22" s="44">
        <f t="shared" si="28"/>
        <v>3.4124349279065966</v>
      </c>
      <c r="BC22" s="44">
        <f t="shared" si="28"/>
        <v>3.3665739854859966</v>
      </c>
      <c r="BD22" s="44">
        <f t="shared" si="28"/>
        <v>3.3733322040920926</v>
      </c>
      <c r="BE22" s="44">
        <f t="shared" si="28"/>
        <v>3.3542841859933952</v>
      </c>
      <c r="BF22" s="44">
        <f t="shared" si="28"/>
        <v>3.6333873325630601</v>
      </c>
      <c r="BG22" s="44">
        <f t="shared" si="28"/>
        <v>3.4445443273627112</v>
      </c>
      <c r="BH22" s="44">
        <f t="shared" si="28"/>
        <v>3.3077114185622278</v>
      </c>
      <c r="BI22" s="44">
        <f t="shared" si="28"/>
        <v>3.294090942475794</v>
      </c>
      <c r="BJ22" s="44">
        <f t="shared" si="28"/>
        <v>3.1277981248365059</v>
      </c>
      <c r="BK22" s="44">
        <f t="shared" si="28"/>
        <v>3.0909090909090908</v>
      </c>
    </row>
    <row r="23" spans="1:63">
      <c r="A23" s="43">
        <v>1800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>
        <f t="shared" si="29"/>
        <v>8.1023505430998011</v>
      </c>
      <c r="V23" s="44">
        <f t="shared" si="29"/>
        <v>8.245183057049303</v>
      </c>
      <c r="W23" s="44">
        <f t="shared" si="29"/>
        <v>8.1777208399232979</v>
      </c>
      <c r="X23" s="44">
        <f t="shared" si="29"/>
        <v>7.5598492839070435</v>
      </c>
      <c r="Y23" s="44">
        <f t="shared" si="29"/>
        <v>7.047842743308812</v>
      </c>
      <c r="Z23" s="44">
        <f t="shared" si="29"/>
        <v>7.0925256539975132</v>
      </c>
      <c r="AA23" s="44">
        <f t="shared" si="29"/>
        <v>7.0598621044366094</v>
      </c>
      <c r="AB23" s="44">
        <f t="shared" si="29"/>
        <v>7.0855168769459791</v>
      </c>
      <c r="AC23" s="44">
        <f t="shared" si="29"/>
        <v>6.8905447407742093</v>
      </c>
      <c r="AD23" s="44">
        <f t="shared" si="29"/>
        <v>6.4295046000563341</v>
      </c>
      <c r="AE23" s="44">
        <f t="shared" si="29"/>
        <v>6.3083118744354207</v>
      </c>
      <c r="AF23" s="44">
        <f t="shared" si="29"/>
        <v>5.9229434094435431</v>
      </c>
      <c r="AG23" s="44">
        <f t="shared" si="29"/>
        <v>6.0535401633144943</v>
      </c>
      <c r="AH23" s="44">
        <f t="shared" si="29"/>
        <v>5.8050108283902171</v>
      </c>
      <c r="AI23" s="44">
        <f t="shared" si="29"/>
        <v>5.5731138658737818</v>
      </c>
      <c r="AJ23" s="44">
        <f t="shared" si="29"/>
        <v>5.3746000512029708</v>
      </c>
      <c r="AK23" s="44">
        <f t="shared" si="29"/>
        <v>5.5198088444011546</v>
      </c>
      <c r="AL23" s="44">
        <f t="shared" si="29"/>
        <v>5.6512807695817946</v>
      </c>
      <c r="AM23" s="44">
        <f t="shared" si="33"/>
        <v>5.8813075845566134</v>
      </c>
      <c r="AN23" s="44">
        <f t="shared" si="33"/>
        <v>6.3650022512517435</v>
      </c>
      <c r="AO23" s="44">
        <f t="shared" si="33"/>
        <v>6.2985373205303983</v>
      </c>
      <c r="AP23" s="44">
        <f t="shared" si="33"/>
        <v>6.0037919845753862</v>
      </c>
      <c r="AQ23" s="44">
        <f t="shared" si="33"/>
        <v>5.6052836034915741</v>
      </c>
      <c r="AR23" s="44">
        <f t="shared" si="33"/>
        <v>5.3936670343947624</v>
      </c>
      <c r="AS23" s="44">
        <f t="shared" si="33"/>
        <v>5.0636923509327918</v>
      </c>
      <c r="AT23" s="44">
        <f t="shared" si="33"/>
        <v>4.7306457572266236</v>
      </c>
      <c r="AU23" s="44">
        <f t="shared" si="33"/>
        <v>4.5583447535734081</v>
      </c>
      <c r="AV23" s="44">
        <f t="shared" si="33"/>
        <v>4.2516970673312695</v>
      </c>
      <c r="AW23" s="44">
        <f t="shared" si="28"/>
        <v>4.0619533989691909</v>
      </c>
      <c r="AX23" s="44">
        <f t="shared" si="28"/>
        <v>3.9390443831717228</v>
      </c>
      <c r="AY23" s="44">
        <f t="shared" si="28"/>
        <v>3.7795073593340649</v>
      </c>
      <c r="AZ23" s="44"/>
      <c r="BA23" s="44">
        <f t="shared" si="28"/>
        <v>3.6759322264922591</v>
      </c>
      <c r="BB23" s="44">
        <f t="shared" si="28"/>
        <v>3.6131663942540437</v>
      </c>
      <c r="BC23" s="44">
        <f t="shared" si="28"/>
        <v>3.5646077493381143</v>
      </c>
      <c r="BD23" s="44">
        <f t="shared" si="28"/>
        <v>3.5717635102151566</v>
      </c>
      <c r="BE23" s="44">
        <f t="shared" si="28"/>
        <v>3.5515950204635947</v>
      </c>
      <c r="BF23" s="44">
        <f t="shared" si="28"/>
        <v>3.8471159991844166</v>
      </c>
      <c r="BG23" s="44">
        <f t="shared" si="28"/>
        <v>3.6471645819134588</v>
      </c>
      <c r="BH23" s="44">
        <f t="shared" si="28"/>
        <v>3.5022826784776528</v>
      </c>
      <c r="BI23" s="44">
        <f t="shared" si="28"/>
        <v>3.4878609979155466</v>
      </c>
      <c r="BJ23" s="44">
        <f t="shared" si="28"/>
        <v>3.3117862498268886</v>
      </c>
      <c r="BK23" s="44">
        <f t="shared" si="28"/>
        <v>3.2727272727272729</v>
      </c>
    </row>
    <row r="24" spans="1:63">
      <c r="A24" s="43">
        <v>1900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>
        <f t="shared" si="29"/>
        <v>8.5524811288275675</v>
      </c>
      <c r="V24" s="44">
        <f t="shared" si="29"/>
        <v>8.7032487824409319</v>
      </c>
      <c r="W24" s="44">
        <f t="shared" si="29"/>
        <v>8.6320386643634812</v>
      </c>
      <c r="X24" s="44">
        <f t="shared" si="29"/>
        <v>7.9798409107907684</v>
      </c>
      <c r="Y24" s="44">
        <f t="shared" si="29"/>
        <v>7.4393895623815238</v>
      </c>
      <c r="Z24" s="44">
        <f t="shared" si="29"/>
        <v>7.4865548569973752</v>
      </c>
      <c r="AA24" s="44">
        <f t="shared" si="29"/>
        <v>7.4520766657941984</v>
      </c>
      <c r="AB24" s="44">
        <f t="shared" si="29"/>
        <v>7.4791567034429773</v>
      </c>
      <c r="AC24" s="44">
        <f t="shared" si="29"/>
        <v>7.2733527819283319</v>
      </c>
      <c r="AD24" s="44">
        <f t="shared" si="29"/>
        <v>6.7866993000594631</v>
      </c>
      <c r="AE24" s="44">
        <f t="shared" si="29"/>
        <v>6.658773645237388</v>
      </c>
      <c r="AF24" s="44">
        <f t="shared" si="29"/>
        <v>6.2519958210792961</v>
      </c>
      <c r="AG24" s="44">
        <f t="shared" si="29"/>
        <v>6.3898479501652998</v>
      </c>
      <c r="AH24" s="44">
        <f t="shared" si="29"/>
        <v>6.1275114299674511</v>
      </c>
      <c r="AI24" s="44">
        <f t="shared" si="29"/>
        <v>5.8827313028667696</v>
      </c>
      <c r="AJ24" s="44">
        <f t="shared" si="29"/>
        <v>5.673188942936469</v>
      </c>
      <c r="AK24" s="44">
        <f t="shared" si="29"/>
        <v>5.8264648913123303</v>
      </c>
      <c r="AL24" s="44">
        <f t="shared" si="29"/>
        <v>5.9652408123363392</v>
      </c>
      <c r="AM24" s="44">
        <f t="shared" si="33"/>
        <v>6.2080468948097582</v>
      </c>
      <c r="AN24" s="44">
        <f t="shared" si="33"/>
        <v>6.7186134874323962</v>
      </c>
      <c r="AO24" s="44">
        <f t="shared" si="33"/>
        <v>6.648456060559865</v>
      </c>
      <c r="AP24" s="44">
        <f t="shared" si="33"/>
        <v>6.3373359837184635</v>
      </c>
      <c r="AQ24" s="44">
        <f t="shared" si="33"/>
        <v>5.9166882481299945</v>
      </c>
      <c r="AR24" s="44">
        <f t="shared" si="33"/>
        <v>5.6933152029722489</v>
      </c>
      <c r="AS24" s="44">
        <f t="shared" si="33"/>
        <v>5.34500859265128</v>
      </c>
      <c r="AT24" s="44">
        <f t="shared" si="33"/>
        <v>4.9934594104058805</v>
      </c>
      <c r="AU24" s="44">
        <f t="shared" si="33"/>
        <v>4.811586128771931</v>
      </c>
      <c r="AV24" s="44">
        <f t="shared" si="33"/>
        <v>4.4879024599607842</v>
      </c>
      <c r="AW24" s="44">
        <f t="shared" si="28"/>
        <v>4.2876174766897019</v>
      </c>
      <c r="AX24" s="44">
        <f t="shared" si="28"/>
        <v>4.157880182236819</v>
      </c>
      <c r="AY24" s="44">
        <f t="shared" si="28"/>
        <v>3.9894799904081792</v>
      </c>
      <c r="AZ24" s="44"/>
      <c r="BA24" s="44">
        <f t="shared" si="28"/>
        <v>3.8801506835196067</v>
      </c>
      <c r="BB24" s="44">
        <f t="shared" si="28"/>
        <v>3.8138978606014904</v>
      </c>
      <c r="BC24" s="44">
        <f t="shared" si="28"/>
        <v>3.7626415131902315</v>
      </c>
      <c r="BD24" s="44">
        <f t="shared" si="28"/>
        <v>3.7701948163382211</v>
      </c>
      <c r="BE24" s="44">
        <f t="shared" si="28"/>
        <v>3.7489058549337946</v>
      </c>
      <c r="BF24" s="44">
        <f t="shared" si="28"/>
        <v>4.0608446658057735</v>
      </c>
      <c r="BG24" s="44">
        <f t="shared" si="28"/>
        <v>3.8497848364642064</v>
      </c>
      <c r="BH24" s="44">
        <f t="shared" si="28"/>
        <v>3.6968539383930783</v>
      </c>
      <c r="BI24" s="44">
        <f t="shared" si="28"/>
        <v>3.6816310533552992</v>
      </c>
      <c r="BJ24" s="44">
        <f t="shared" si="28"/>
        <v>3.4957743748172714</v>
      </c>
      <c r="BK24" s="44">
        <f t="shared" si="28"/>
        <v>3.4545454545454546</v>
      </c>
    </row>
    <row r="25" spans="1:63">
      <c r="A25" s="43">
        <v>2000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>
        <f t="shared" si="29"/>
        <v>9.0026117145553357</v>
      </c>
      <c r="V25" s="44">
        <f t="shared" si="29"/>
        <v>9.1613145078325591</v>
      </c>
      <c r="W25" s="44">
        <f t="shared" si="29"/>
        <v>9.0863564888036645</v>
      </c>
      <c r="X25" s="44">
        <f t="shared" si="29"/>
        <v>8.3998325376744933</v>
      </c>
      <c r="Y25" s="44">
        <f t="shared" si="29"/>
        <v>7.8309363814542357</v>
      </c>
      <c r="Z25" s="44">
        <f t="shared" si="29"/>
        <v>7.8805840599972363</v>
      </c>
      <c r="AA25" s="44">
        <f t="shared" si="29"/>
        <v>7.8442912271517882</v>
      </c>
      <c r="AB25" s="44">
        <f t="shared" si="29"/>
        <v>7.8727965299399765</v>
      </c>
      <c r="AC25" s="44">
        <f t="shared" si="29"/>
        <v>7.6561608230824545</v>
      </c>
      <c r="AD25" s="44">
        <f t="shared" si="29"/>
        <v>7.143894000062593</v>
      </c>
      <c r="AE25" s="44">
        <f t="shared" si="29"/>
        <v>7.0092354160393562</v>
      </c>
      <c r="AF25" s="44">
        <f t="shared" si="29"/>
        <v>6.5810482327150481</v>
      </c>
      <c r="AG25" s="44">
        <f t="shared" si="29"/>
        <v>6.7261557370161054</v>
      </c>
      <c r="AH25" s="44">
        <f t="shared" si="29"/>
        <v>6.4500120315446852</v>
      </c>
      <c r="AI25" s="44">
        <f t="shared" si="29"/>
        <v>6.1923487398597574</v>
      </c>
      <c r="AJ25" s="44">
        <f t="shared" si="29"/>
        <v>5.9717778346699673</v>
      </c>
      <c r="AK25" s="44">
        <f t="shared" si="29"/>
        <v>6.133120938223505</v>
      </c>
      <c r="AL25" s="44">
        <f t="shared" si="29"/>
        <v>6.2792008550908829</v>
      </c>
      <c r="AM25" s="44">
        <f t="shared" si="33"/>
        <v>6.534786205062904</v>
      </c>
      <c r="AN25" s="44">
        <f t="shared" si="33"/>
        <v>7.0722247236130489</v>
      </c>
      <c r="AO25" s="44">
        <f t="shared" si="33"/>
        <v>6.9983748005893318</v>
      </c>
      <c r="AP25" s="44">
        <f t="shared" si="33"/>
        <v>6.6708799828615408</v>
      </c>
      <c r="AQ25" s="44">
        <f t="shared" si="33"/>
        <v>6.2280928927684158</v>
      </c>
      <c r="AR25" s="44">
        <f t="shared" si="33"/>
        <v>5.9929633715497355</v>
      </c>
      <c r="AS25" s="44">
        <f t="shared" si="33"/>
        <v>5.6263248343697683</v>
      </c>
      <c r="AT25" s="44">
        <f t="shared" si="33"/>
        <v>5.2562730635851374</v>
      </c>
      <c r="AU25" s="44">
        <f t="shared" si="33"/>
        <v>5.064827503970454</v>
      </c>
      <c r="AV25" s="44">
        <f t="shared" si="33"/>
        <v>4.7241078525902989</v>
      </c>
      <c r="AW25" s="44">
        <f t="shared" si="28"/>
        <v>4.5132815544102121</v>
      </c>
      <c r="AX25" s="44">
        <f t="shared" si="28"/>
        <v>4.3767159813019143</v>
      </c>
      <c r="AY25" s="44">
        <f t="shared" si="28"/>
        <v>4.199452621482294</v>
      </c>
      <c r="AZ25" s="44"/>
      <c r="BA25" s="44">
        <f t="shared" si="28"/>
        <v>4.0843691405469542</v>
      </c>
      <c r="BB25" s="44">
        <f t="shared" si="28"/>
        <v>4.0146293269489375</v>
      </c>
      <c r="BC25" s="44">
        <f t="shared" si="28"/>
        <v>3.9606752770423488</v>
      </c>
      <c r="BD25" s="44">
        <f t="shared" si="28"/>
        <v>3.9686261224612851</v>
      </c>
      <c r="BE25" s="44">
        <f t="shared" si="28"/>
        <v>3.9462166894039941</v>
      </c>
      <c r="BF25" s="44">
        <f t="shared" si="28"/>
        <v>4.2745733324271296</v>
      </c>
      <c r="BG25" s="44">
        <f t="shared" si="28"/>
        <v>4.0524050910149541</v>
      </c>
      <c r="BH25" s="44">
        <f t="shared" si="28"/>
        <v>3.8914251983085033</v>
      </c>
      <c r="BI25" s="44">
        <f t="shared" si="28"/>
        <v>3.8754011087950517</v>
      </c>
      <c r="BJ25" s="44">
        <f t="shared" si="28"/>
        <v>3.6797624998076541</v>
      </c>
      <c r="BK25" s="44">
        <f t="shared" si="28"/>
        <v>3.6363636363636362</v>
      </c>
    </row>
  </sheetData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2</vt:i4>
      </vt:variant>
      <vt:variant>
        <vt:lpstr>Gráficos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Tabla</vt:lpstr>
      <vt:lpstr>aux</vt:lpstr>
      <vt:lpstr>Gráfico1_completo</vt:lpstr>
      <vt:lpstr>Gráfico2_1965-1995</vt:lpstr>
      <vt:lpstr>Gráfico3_1995-2024</vt:lpstr>
      <vt:lpstr>Tabla!A_impresión_IM</vt:lpstr>
      <vt:lpstr>Tabla!Área_de_impresión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MIEM-DNE</dc:creator>
  <cp:lastModifiedBy>Gabriela Horta</cp:lastModifiedBy>
  <cp:lastPrinted>2006-07-06T19:36:59Z</cp:lastPrinted>
  <dcterms:created xsi:type="dcterms:W3CDTF">2000-08-16T18:56:46Z</dcterms:created>
  <dcterms:modified xsi:type="dcterms:W3CDTF">2025-08-07T16:32:48Z</dcterms:modified>
</cp:coreProperties>
</file>